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Mike's Lawn Service/"/>
    </mc:Choice>
  </mc:AlternateContent>
  <xr:revisionPtr revIDLastSave="0" documentId="8_{2EAC730B-6590-4F15-B038-A148BBC973BD}" xr6:coauthVersionLast="47" xr6:coauthVersionMax="47" xr10:uidLastSave="{00000000-0000-0000-0000-000000000000}"/>
  <bookViews>
    <workbookView xWindow="52335" yWindow="2610" windowWidth="18000" windowHeight="10440" xr2:uid="{53AA3C79-CEEF-45CE-A95E-01F9FC867CC2}"/>
  </bookViews>
  <sheets>
    <sheet name="Matrix" sheetId="1" r:id="rId1"/>
    <sheet name="Targets-Specs" sheetId="2" r:id="rId2"/>
    <sheet name="CTQ Corr." sheetId="3" r:id="rId3"/>
    <sheet name="Sheet16" sheetId="1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Z31" i="1"/>
  <c r="E31" i="1" s="1"/>
  <c r="B4" i="2" s="1"/>
  <c r="AA31" i="1"/>
  <c r="F31" i="1" s="1"/>
  <c r="B5" i="2" s="1"/>
  <c r="AB31" i="1"/>
  <c r="G31" i="1" s="1"/>
  <c r="B6" i="2" s="1"/>
  <c r="AC31" i="1"/>
  <c r="H31" i="1" s="1"/>
  <c r="B7" i="2" s="1"/>
  <c r="AD31" i="1"/>
  <c r="I31" i="1" s="1"/>
  <c r="B8" i="2" s="1"/>
  <c r="AE31" i="1"/>
  <c r="J31" i="1" s="1"/>
  <c r="B9" i="2" s="1"/>
  <c r="AF31" i="1"/>
  <c r="K31" i="1" s="1"/>
  <c r="B10" i="2" s="1"/>
  <c r="AG31" i="1"/>
  <c r="L31" i="1" s="1"/>
  <c r="B11" i="2" s="1"/>
  <c r="AH31" i="1"/>
  <c r="M31" i="1" s="1"/>
  <c r="B12" i="2" s="1"/>
  <c r="AI31" i="1"/>
  <c r="N31" i="1" s="1"/>
  <c r="B13" i="2" s="1"/>
  <c r="AJ31" i="1"/>
  <c r="O31" i="1" s="1"/>
  <c r="B14" i="2" s="1"/>
  <c r="AK31" i="1"/>
  <c r="P31" i="1" s="1"/>
  <c r="B15" i="2" s="1"/>
  <c r="AL31" i="1"/>
  <c r="Q31" i="1" s="1"/>
  <c r="B16" i="2" s="1"/>
  <c r="AM31" i="1"/>
  <c r="R31" i="1" s="1"/>
  <c r="B17" i="2" s="1"/>
  <c r="AN31" i="1"/>
  <c r="S31" i="1" s="1"/>
  <c r="B1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Joseph O'Neill Jr.</author>
  </authors>
  <commentList>
    <comment ref="F7" authorId="0" shapeId="0" xr:uid="{445D2ECB-A3D8-40BF-9D1F-04EC352C17D8}">
      <text>
        <r>
          <rPr>
            <b/>
            <sz val="13"/>
            <color indexed="81"/>
            <rFont val="Tahoma"/>
          </rPr>
          <t>John Joseph O'Neill Jr.:</t>
        </r>
        <r>
          <rPr>
            <sz val="13"/>
            <color indexed="81"/>
            <rFont val="Tahoma"/>
          </rPr>
          <t xml:space="preserve">
faskdl;fja;slkdfj;asldfjas</t>
        </r>
      </text>
    </comment>
  </commentList>
</comments>
</file>

<file path=xl/sharedStrings.xml><?xml version="1.0" encoding="utf-8"?>
<sst xmlns="http://schemas.openxmlformats.org/spreadsheetml/2006/main" count="81" uniqueCount="77">
  <si>
    <t>QUALITY FUNCTION DEPLOYMENT - CORRELATION MATRIX</t>
  </si>
  <si>
    <t>Characteristics/Measures</t>
  </si>
  <si>
    <t>Competitive Comp.</t>
  </si>
  <si>
    <t>Needs</t>
  </si>
  <si>
    <t>Rating</t>
  </si>
  <si>
    <t>Matrix Calculations</t>
  </si>
  <si>
    <t>Importance</t>
  </si>
  <si>
    <t>CTQ Matrix</t>
  </si>
  <si>
    <t>Technical Benchmark</t>
  </si>
  <si>
    <t>Characteristic</t>
  </si>
  <si>
    <t>Measure</t>
  </si>
  <si>
    <t>Target</t>
  </si>
  <si>
    <t>Upper Spec Limit</t>
  </si>
  <si>
    <t>Lower Spec Limit</t>
  </si>
  <si>
    <t>Allowable Defect Rate</t>
  </si>
  <si>
    <t>CTQ Correlation Matrix</t>
  </si>
  <si>
    <t>Characteristic/Measure</t>
  </si>
  <si>
    <t>-</t>
  </si>
  <si>
    <t>Legend:</t>
  </si>
  <si>
    <t>Plus (+) - Characteristics/Measures Positively Correlated</t>
  </si>
  <si>
    <t>Minus (-) - Characteristics/Measures Negatively Correlated</t>
  </si>
  <si>
    <t>Blank - No Correlation</t>
  </si>
  <si>
    <t>Primary</t>
  </si>
  <si>
    <t>Secondary</t>
  </si>
  <si>
    <t>Tertiary</t>
  </si>
  <si>
    <t>Conven. Payment</t>
  </si>
  <si>
    <t>Easy to Pay</t>
  </si>
  <si>
    <t>Regular Bill</t>
  </si>
  <si>
    <t>Different Payment Forms</t>
  </si>
  <si>
    <t>Easy to Transmit Payment</t>
  </si>
  <si>
    <t>Pre-Schedule</t>
  </si>
  <si>
    <t>Don't Disturb Me</t>
  </si>
  <si>
    <t>Don't Wake Me</t>
  </si>
  <si>
    <t>No Debris Flying (I'm in Yard)</t>
  </si>
  <si>
    <t>Schedl &amp; Prepare for Cut</t>
  </si>
  <si>
    <t>Good/Neat Appearance</t>
  </si>
  <si>
    <t>Cut When Needed</t>
  </si>
  <si>
    <t>Sidewalk &amp; Beds Neat</t>
  </si>
  <si>
    <t>Look Manicured</t>
  </si>
  <si>
    <t>Healthy Lawn Appearance</t>
  </si>
  <si>
    <t>Regular Cuts</t>
  </si>
  <si>
    <t>Manicured Around Shrubs/Trees</t>
  </si>
  <si>
    <t>No Damage</t>
  </si>
  <si>
    <t>Don't Cause Damage to Lawn</t>
  </si>
  <si>
    <t>Don't Cut too Low ("Burning")</t>
  </si>
  <si>
    <t>Don't Disturb Garden</t>
  </si>
  <si>
    <t>Disposal</t>
  </si>
  <si>
    <t>Get Rid of Clippings in Mulch</t>
  </si>
  <si>
    <t>No Clippings Left Behind</t>
  </si>
  <si>
    <t>Even Lawn</t>
  </si>
  <si>
    <t>Rocko's</t>
  </si>
  <si>
    <t>Lawn's R Us</t>
  </si>
  <si>
    <t>Mike's</t>
  </si>
  <si>
    <t>Payment Methods (Number)</t>
  </si>
  <si>
    <t>Time to Submit Payment</t>
  </si>
  <si>
    <t>Bill Timing/Frequency</t>
  </si>
  <si>
    <t>Cut Time of Day</t>
  </si>
  <si>
    <t>Grass Blades in Drink</t>
  </si>
  <si>
    <t>Hours Notified Before Cut</t>
  </si>
  <si>
    <t>Grass Height</t>
  </si>
  <si>
    <t>Edged/Not Edged</t>
  </si>
  <si>
    <t>Color Uniformity of Grass</t>
  </si>
  <si>
    <t>Buzzes on Lawn</t>
  </si>
  <si>
    <t>Distance from plants</t>
  </si>
  <si>
    <t>Clippings Density</t>
  </si>
  <si>
    <t>Disposal Location</t>
  </si>
  <si>
    <t>Red - CTQ</t>
  </si>
  <si>
    <t>Noise Level (dB - )</t>
  </si>
  <si>
    <t>Rocko</t>
  </si>
  <si>
    <t>Mike's Gen 0</t>
  </si>
  <si>
    <t>Number of Ways</t>
  </si>
  <si>
    <t>minutes to pay</t>
  </si>
  <si>
    <t>Go/No-Go</t>
  </si>
  <si>
    <t>Circle &gt;6, &lt;1/2 Ht</t>
  </si>
  <si>
    <t>1/Cut</t>
  </si>
  <si>
    <t>Height (in.)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</si>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</sst>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</font>
    <font>
      <b/>
      <i/>
      <sz val="10"/>
      <name val="Arial"/>
    </font>
    <font>
      <sz val="10"/>
      <name val="Arial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3"/>
      <color indexed="81"/>
      <name val="Tahoma"/>
    </font>
    <font>
      <b/>
      <sz val="13"/>
      <color indexed="81"/>
      <name val="Tahoma"/>
    </font>
    <font>
      <b/>
      <sz val="10"/>
      <color indexed="10"/>
      <name val="Arial"/>
      <family val="2"/>
    </font>
    <font>
      <sz val="10"/>
      <color indexed="10"/>
      <name val="Arial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 applyAlignment="1">
      <alignment textRotation="90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4" xfId="0" applyBorder="1" applyAlignment="1">
      <alignment textRotation="90" wrapText="1"/>
    </xf>
    <xf numFmtId="0" fontId="0" fillId="0" borderId="15" xfId="0" applyBorder="1" applyAlignment="1">
      <alignment textRotation="90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9" fontId="0" fillId="0" borderId="3" xfId="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/>
    <xf numFmtId="0" fontId="0" fillId="0" borderId="19" xfId="0" applyBorder="1"/>
    <xf numFmtId="0" fontId="2" fillId="0" borderId="20" xfId="0" applyFont="1" applyBorder="1"/>
    <xf numFmtId="0" fontId="0" fillId="0" borderId="0" xfId="0" applyBorder="1"/>
    <xf numFmtId="0" fontId="0" fillId="0" borderId="21" xfId="0" applyBorder="1"/>
    <xf numFmtId="0" fontId="2" fillId="0" borderId="14" xfId="0" applyFont="1" applyBorder="1" applyAlignment="1">
      <alignment horizontal="center" textRotation="90" wrapText="1"/>
    </xf>
    <xf numFmtId="0" fontId="2" fillId="0" borderId="22" xfId="0" applyFont="1" applyBorder="1" applyAlignment="1">
      <alignment horizontal="center" textRotation="90" wrapText="1"/>
    </xf>
    <xf numFmtId="0" fontId="0" fillId="0" borderId="23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wrapText="1"/>
    </xf>
    <xf numFmtId="0" fontId="2" fillId="0" borderId="20" xfId="0" applyFont="1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3" fillId="0" borderId="22" xfId="0" applyFont="1" applyBorder="1" applyAlignment="1">
      <alignment horizontal="center" textRotation="90" wrapText="1"/>
    </xf>
    <xf numFmtId="0" fontId="3" fillId="0" borderId="15" xfId="0" applyFont="1" applyBorder="1" applyAlignment="1">
      <alignment textRotation="90" wrapText="1"/>
    </xf>
    <xf numFmtId="0" fontId="1" fillId="0" borderId="20" xfId="0" applyFont="1" applyBorder="1" applyAlignment="1">
      <alignment horizontal="center" textRotation="90" wrapText="1"/>
    </xf>
    <xf numFmtId="0" fontId="1" fillId="0" borderId="26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7" xfId="0" applyBorder="1" applyAlignment="1">
      <alignment textRotation="90"/>
    </xf>
    <xf numFmtId="0" fontId="0" fillId="0" borderId="14" xfId="0" applyBorder="1" applyAlignment="1">
      <alignment textRotation="90"/>
    </xf>
    <xf numFmtId="0" fontId="0" fillId="0" borderId="15" xfId="0" applyBorder="1" applyAlignment="1">
      <alignment textRotation="90"/>
    </xf>
    <xf numFmtId="0" fontId="0" fillId="0" borderId="7" xfId="0" applyBorder="1" applyAlignment="1">
      <alignment textRotation="45" wrapText="1"/>
    </xf>
    <xf numFmtId="0" fontId="0" fillId="0" borderId="14" xfId="0" applyBorder="1" applyAlignment="1">
      <alignment textRotation="45" wrapText="1"/>
    </xf>
    <xf numFmtId="0" fontId="6" fillId="0" borderId="0" xfId="0" applyFont="1"/>
    <xf numFmtId="0" fontId="5" fillId="0" borderId="11" xfId="0" applyFont="1" applyBorder="1"/>
    <xf numFmtId="0" fontId="5" fillId="0" borderId="1" xfId="0" applyFont="1" applyBorder="1"/>
    <xf numFmtId="0" fontId="5" fillId="0" borderId="8" xfId="0" applyFont="1" applyBorder="1" applyAlignment="1">
      <alignment wrapText="1"/>
    </xf>
    <xf numFmtId="0" fontId="5" fillId="0" borderId="12" xfId="0" applyFont="1" applyBorder="1"/>
    <xf numFmtId="0" fontId="5" fillId="0" borderId="3" xfId="0" applyFont="1" applyBorder="1"/>
    <xf numFmtId="0" fontId="5" fillId="0" borderId="9" xfId="0" applyFont="1" applyBorder="1" applyAlignment="1">
      <alignment wrapText="1"/>
    </xf>
    <xf numFmtId="0" fontId="5" fillId="0" borderId="13" xfId="0" applyFont="1" applyBorder="1"/>
    <xf numFmtId="0" fontId="5" fillId="0" borderId="5" xfId="0" applyFont="1" applyBorder="1"/>
    <xf numFmtId="0" fontId="5" fillId="0" borderId="10" xfId="0" applyFont="1" applyBorder="1" applyAlignment="1">
      <alignment wrapText="1"/>
    </xf>
    <xf numFmtId="0" fontId="5" fillId="0" borderId="7" xfId="0" applyFont="1" applyBorder="1" applyAlignment="1">
      <alignment textRotation="90" wrapText="1"/>
    </xf>
    <xf numFmtId="0" fontId="0" fillId="0" borderId="1" xfId="0" applyNumberFormat="1" applyBorder="1"/>
    <xf numFmtId="0" fontId="0" fillId="0" borderId="3" xfId="0" applyNumberFormat="1" applyBorder="1"/>
    <xf numFmtId="0" fontId="0" fillId="0" borderId="5" xfId="0" applyNumberFormat="1" applyBorder="1"/>
    <xf numFmtId="0" fontId="9" fillId="0" borderId="7" xfId="0" applyFont="1" applyBorder="1"/>
    <xf numFmtId="0" fontId="9" fillId="0" borderId="14" xfId="0" applyFont="1" applyBorder="1" applyAlignment="1">
      <alignment textRotation="45" wrapText="1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412321076047242E-2"/>
          <c:y val="0.13818688896017728"/>
          <c:w val="0.63444713600935398"/>
          <c:h val="0.65456947402189236"/>
        </c:manualLayout>
      </c:layout>
      <c:lineChart>
        <c:grouping val="standard"/>
        <c:varyColors val="0"/>
        <c:ser>
          <c:idx val="0"/>
          <c:order val="0"/>
          <c:tx>
            <c:strRef>
              <c:f>Matrix!$T$4</c:f>
              <c:strCache>
                <c:ptCount val="1"/>
                <c:pt idx="0">
                  <c:v>Rocko's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Matrix!$T$5:$T$22</c:f>
              <c:numCache>
                <c:formatCode>General</c:formatCode>
                <c:ptCount val="18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1</c:v>
                </c:pt>
                <c:pt idx="17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BB-49F0-9D46-1765C16BC4FA}"/>
            </c:ext>
          </c:extLst>
        </c:ser>
        <c:ser>
          <c:idx val="1"/>
          <c:order val="1"/>
          <c:tx>
            <c:strRef>
              <c:f>Matrix!$U$4</c:f>
              <c:strCache>
                <c:ptCount val="1"/>
                <c:pt idx="0">
                  <c:v>Lawn's R Us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val>
            <c:numRef>
              <c:f>Matrix!$U$5:$U$22</c:f>
              <c:numCache>
                <c:formatCode>General</c:formatCode>
                <c:ptCount val="18"/>
                <c:pt idx="0">
                  <c:v>3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3</c:v>
                </c:pt>
                <c:pt idx="13">
                  <c:v>5</c:v>
                </c:pt>
                <c:pt idx="14">
                  <c:v>2</c:v>
                </c:pt>
                <c:pt idx="15">
                  <c:v>3</c:v>
                </c:pt>
                <c:pt idx="16">
                  <c:v>3</c:v>
                </c:pt>
                <c:pt idx="1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BB-49F0-9D46-1765C16BC4FA}"/>
            </c:ext>
          </c:extLst>
        </c:ser>
        <c:ser>
          <c:idx val="2"/>
          <c:order val="2"/>
          <c:tx>
            <c:strRef>
              <c:f>Matrix!$V$4</c:f>
              <c:strCache>
                <c:ptCount val="1"/>
                <c:pt idx="0">
                  <c:v>Mike's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Matrix!$V$5:$V$22</c:f>
              <c:numCache>
                <c:formatCode>General</c:formatCode>
                <c:ptCount val="18"/>
                <c:pt idx="0">
                  <c:v>5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BB-49F0-9D46-1765C16BC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7079151"/>
        <c:axId val="1"/>
      </c:lineChart>
      <c:catAx>
        <c:axId val="18770791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7079151"/>
        <c:crosses val="autoZero"/>
        <c:crossBetween val="between"/>
        <c:maj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428682105490107"/>
          <c:y val="0.33455773116674498"/>
          <c:w val="0.23443395464945121"/>
          <c:h val="0.265464286686656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941662312280929E-2"/>
          <c:y val="0.12355635521069555"/>
          <c:w val="0.84002577020345381"/>
          <c:h val="0.5251145096454560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Matrix!$E$4:$S$4</c:f>
              <c:strCache>
                <c:ptCount val="14"/>
                <c:pt idx="0">
                  <c:v>Payment Methods (Number)</c:v>
                </c:pt>
                <c:pt idx="1">
                  <c:v>Time to Submit Payment</c:v>
                </c:pt>
                <c:pt idx="2">
                  <c:v>Bill Timing/Frequency</c:v>
                </c:pt>
                <c:pt idx="3">
                  <c:v>Cut Time of Day</c:v>
                </c:pt>
                <c:pt idx="4">
                  <c:v>Noise Level (dB - )</c:v>
                </c:pt>
                <c:pt idx="5">
                  <c:v>Grass Blades in Drink</c:v>
                </c:pt>
                <c:pt idx="6">
                  <c:v>Hours Notified Before Cut</c:v>
                </c:pt>
                <c:pt idx="7">
                  <c:v>Grass Height</c:v>
                </c:pt>
                <c:pt idx="8">
                  <c:v>Edged/Not Edged</c:v>
                </c:pt>
                <c:pt idx="9">
                  <c:v>Color Uniformity of Grass</c:v>
                </c:pt>
                <c:pt idx="10">
                  <c:v>Buzzes on Lawn</c:v>
                </c:pt>
                <c:pt idx="11">
                  <c:v>Distance from plants</c:v>
                </c:pt>
                <c:pt idx="12">
                  <c:v>Clippings Density</c:v>
                </c:pt>
                <c:pt idx="13">
                  <c:v>Disposal Location</c:v>
                </c:pt>
              </c:strCache>
            </c:strRef>
          </c:cat>
          <c:val>
            <c:numRef>
              <c:f>Matrix!$E$31:$S$31</c:f>
              <c:numCache>
                <c:formatCode>General</c:formatCode>
                <c:ptCount val="15"/>
                <c:pt idx="0">
                  <c:v>57</c:v>
                </c:pt>
                <c:pt idx="1">
                  <c:v>42</c:v>
                </c:pt>
                <c:pt idx="2">
                  <c:v>42</c:v>
                </c:pt>
                <c:pt idx="3">
                  <c:v>137</c:v>
                </c:pt>
                <c:pt idx="4">
                  <c:v>27</c:v>
                </c:pt>
                <c:pt idx="5">
                  <c:v>66</c:v>
                </c:pt>
                <c:pt idx="6">
                  <c:v>66</c:v>
                </c:pt>
                <c:pt idx="7">
                  <c:v>156</c:v>
                </c:pt>
                <c:pt idx="8">
                  <c:v>99</c:v>
                </c:pt>
                <c:pt idx="9">
                  <c:v>93</c:v>
                </c:pt>
                <c:pt idx="10">
                  <c:v>168</c:v>
                </c:pt>
                <c:pt idx="11">
                  <c:v>36</c:v>
                </c:pt>
                <c:pt idx="12">
                  <c:v>165</c:v>
                </c:pt>
                <c:pt idx="13">
                  <c:v>27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20-4F49-BB20-3AF9B773A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877082031"/>
        <c:axId val="1"/>
      </c:barChart>
      <c:catAx>
        <c:axId val="1877082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7082031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942275888553639"/>
          <c:y val="0.35908565733108394"/>
          <c:w val="4.4849860746793348E-2"/>
          <c:h val="5.405590540467930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28768366404454E-2"/>
          <c:y val="9.0247225304142434E-2"/>
          <c:w val="0.7328795937701077"/>
          <c:h val="0.77319920057873381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'Targets-Specs'!$H$3:$H$18</c:f>
              <c:numCache>
                <c:formatCode>General</c:formatCode>
                <c:ptCount val="16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5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F2-4760-9817-97A81E8EB844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'Targets-Specs'!$I$3:$I$18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F2-4760-9817-97A81E8EB844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'Targets-Specs'!$J$3:$J$18</c:f>
              <c:numCache>
                <c:formatCode>General</c:formatCode>
                <c:ptCount val="16"/>
                <c:pt idx="0">
                  <c:v>0</c:v>
                </c:pt>
                <c:pt idx="1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F2-4760-9817-97A81E8EB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6266175"/>
        <c:axId val="1"/>
      </c:lineChart>
      <c:catAx>
        <c:axId val="18862661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5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86266175"/>
        <c:crosses val="autoZero"/>
        <c:crossBetween val="between"/>
        <c:maj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716819647737305"/>
          <c:y val="0.39269738578289004"/>
          <c:w val="0.15429044079370688"/>
          <c:h val="0.170737993818647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3</xdr:row>
      <xdr:rowOff>523875</xdr:rowOff>
    </xdr:from>
    <xdr:ext cx="1292225" cy="44767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1EA9C62A-AD02-FF53-29C6-5C30847EDCB0}"/>
            </a:ext>
          </a:extLst>
        </xdr:cNvPr>
        <xdr:cNvSpPr txBox="1">
          <a:spLocks noChangeArrowheads="1"/>
        </xdr:cNvSpPr>
      </xdr:nvSpPr>
      <xdr:spPr bwMode="auto">
        <a:xfrm>
          <a:off x="1504950" y="933450"/>
          <a:ext cx="1295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54864" tIns="50292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1</a:t>
          </a:r>
        </a:p>
      </xdr:txBody>
    </xdr:sp>
    <xdr:clientData/>
  </xdr:oneCellAnchor>
  <xdr:oneCellAnchor>
    <xdr:from>
      <xdr:col>24</xdr:col>
      <xdr:colOff>76200</xdr:colOff>
      <xdr:row>12</xdr:row>
      <xdr:rowOff>76200</xdr:rowOff>
    </xdr:from>
    <xdr:ext cx="1298575" cy="447675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B42DD6A0-6151-E991-0A9F-8170719DF606}"/>
            </a:ext>
          </a:extLst>
        </xdr:cNvPr>
        <xdr:cNvSpPr txBox="1">
          <a:spLocks noChangeArrowheads="1"/>
        </xdr:cNvSpPr>
      </xdr:nvSpPr>
      <xdr:spPr bwMode="auto">
        <a:xfrm>
          <a:off x="10606088" y="3400425"/>
          <a:ext cx="1295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54864" tIns="50292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2</a:t>
          </a:r>
        </a:p>
      </xdr:txBody>
    </xdr:sp>
    <xdr:clientData/>
  </xdr:oneCellAnchor>
  <xdr:oneCellAnchor>
    <xdr:from>
      <xdr:col>2</xdr:col>
      <xdr:colOff>476250</xdr:colOff>
      <xdr:row>3</xdr:row>
      <xdr:rowOff>228600</xdr:rowOff>
    </xdr:from>
    <xdr:ext cx="1295400" cy="447675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177E2288-8B51-218B-C66D-A102F7A00001}"/>
            </a:ext>
          </a:extLst>
        </xdr:cNvPr>
        <xdr:cNvSpPr txBox="1">
          <a:spLocks noChangeArrowheads="1"/>
        </xdr:cNvSpPr>
      </xdr:nvSpPr>
      <xdr:spPr bwMode="auto">
        <a:xfrm>
          <a:off x="3038475" y="638175"/>
          <a:ext cx="1295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54864" tIns="50292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3</a:t>
          </a:r>
        </a:p>
      </xdr:txBody>
    </xdr:sp>
    <xdr:clientData/>
  </xdr:oneCellAnchor>
  <xdr:oneCellAnchor>
    <xdr:from>
      <xdr:col>2</xdr:col>
      <xdr:colOff>476250</xdr:colOff>
      <xdr:row>30</xdr:row>
      <xdr:rowOff>0</xdr:rowOff>
    </xdr:from>
    <xdr:ext cx="1295400" cy="447675"/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F05954CE-346A-BBFF-5B0F-B094DE859BD0}"/>
            </a:ext>
          </a:extLst>
        </xdr:cNvPr>
        <xdr:cNvSpPr txBox="1">
          <a:spLocks noChangeArrowheads="1"/>
        </xdr:cNvSpPr>
      </xdr:nvSpPr>
      <xdr:spPr bwMode="auto">
        <a:xfrm>
          <a:off x="3038475" y="4948238"/>
          <a:ext cx="1295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54864" tIns="50292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4</a:t>
          </a:r>
        </a:p>
      </xdr:txBody>
    </xdr:sp>
    <xdr:clientData/>
  </xdr:oneCellAnchor>
  <xdr:twoCellAnchor>
    <xdr:from>
      <xdr:col>24</xdr:col>
      <xdr:colOff>90488</xdr:colOff>
      <xdr:row>3</xdr:row>
      <xdr:rowOff>209550</xdr:rowOff>
    </xdr:from>
    <xdr:to>
      <xdr:col>50</xdr:col>
      <xdr:colOff>23813</xdr:colOff>
      <xdr:row>11</xdr:row>
      <xdr:rowOff>71438</xdr:rowOff>
    </xdr:to>
    <xdr:graphicFrame macro="">
      <xdr:nvGraphicFramePr>
        <xdr:cNvPr id="1030" name="Chart 6">
          <a:extLst>
            <a:ext uri="{FF2B5EF4-FFF2-40B4-BE49-F238E27FC236}">
              <a16:creationId xmlns:a16="http://schemas.microsoft.com/office/drawing/2014/main" id="{FB28F0FF-32B7-43A6-05C3-908310590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371475</xdr:colOff>
      <xdr:row>33</xdr:row>
      <xdr:rowOff>0</xdr:rowOff>
    </xdr:from>
    <xdr:to>
      <xdr:col>24</xdr:col>
      <xdr:colOff>242888</xdr:colOff>
      <xdr:row>48</xdr:row>
      <xdr:rowOff>33338</xdr:rowOff>
    </xdr:to>
    <xdr:graphicFrame macro="">
      <xdr:nvGraphicFramePr>
        <xdr:cNvPr id="1031" name="Chart 7">
          <a:extLst>
            <a:ext uri="{FF2B5EF4-FFF2-40B4-BE49-F238E27FC236}">
              <a16:creationId xmlns:a16="http://schemas.microsoft.com/office/drawing/2014/main" id="{B9C1193F-B114-2641-C94A-9B1FFBCAB8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0.33757</cdr:x>
      <cdr:y>0.03986</cdr:y>
    </cdr:from>
    <cdr:to>
      <cdr:x>0.81065</cdr:x>
      <cdr:y>0.1848</cdr:y>
    </cdr:to>
    <cdr:sp macro="" textlink="">
      <cdr:nvSpPr>
        <cdr:cNvPr id="4097" name="Text Box 1">
          <a:extLst xmlns:a="http://schemas.openxmlformats.org/drawingml/2006/main">
            <a:ext uri="{FF2B5EF4-FFF2-40B4-BE49-F238E27FC236}">
              <a16:creationId xmlns:a16="http://schemas.microsoft.com/office/drawing/2014/main" id="{2A09D9E6-8BD3-EE5C-E047-20DDAE739B34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80695" y="50800"/>
          <a:ext cx="1376609" cy="1905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525" b="0" i="0" u="none" strike="noStrike" baseline="0">
              <a:solidFill>
                <a:srgbClr val="000000"/>
              </a:solidFill>
              <a:latin typeface="Arial"/>
              <a:cs typeface="Arial"/>
            </a:rPr>
            <a:t>Competitive Perception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104775</xdr:colOff>
      <xdr:row>18</xdr:row>
      <xdr:rowOff>76200</xdr:rowOff>
    </xdr:from>
    <xdr:ext cx="1278732" cy="434578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A669093A-7BEB-515D-8EF5-071C48F3C885}"/>
            </a:ext>
          </a:extLst>
        </xdr:cNvPr>
        <xdr:cNvSpPr txBox="1">
          <a:spLocks noChangeArrowheads="1"/>
        </xdr:cNvSpPr>
      </xdr:nvSpPr>
      <xdr:spPr bwMode="auto">
        <a:xfrm>
          <a:off x="5815013" y="3871913"/>
          <a:ext cx="1271587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54864" tIns="50292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5</a:t>
          </a:r>
        </a:p>
      </xdr:txBody>
    </xdr:sp>
    <xdr:clientData/>
  </xdr:oneCellAnchor>
  <xdr:oneCellAnchor>
    <xdr:from>
      <xdr:col>2</xdr:col>
      <xdr:colOff>400050</xdr:colOff>
      <xdr:row>18</xdr:row>
      <xdr:rowOff>66675</xdr:rowOff>
    </xdr:from>
    <xdr:ext cx="1279922" cy="434578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6868A5FF-6432-106F-6C7C-79D37377998C}"/>
            </a:ext>
          </a:extLst>
        </xdr:cNvPr>
        <xdr:cNvSpPr txBox="1">
          <a:spLocks noChangeArrowheads="1"/>
        </xdr:cNvSpPr>
      </xdr:nvSpPr>
      <xdr:spPr bwMode="auto">
        <a:xfrm>
          <a:off x="2962275" y="3862388"/>
          <a:ext cx="1271588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54864" tIns="50292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6</a:t>
          </a:r>
        </a:p>
      </xdr:txBody>
    </xdr:sp>
    <xdr:clientData/>
  </xdr:oneCellAnchor>
  <xdr:twoCellAnchor>
    <xdr:from>
      <xdr:col>12</xdr:col>
      <xdr:colOff>66675</xdr:colOff>
      <xdr:row>1</xdr:row>
      <xdr:rowOff>33338</xdr:rowOff>
    </xdr:from>
    <xdr:to>
      <xdr:col>22</xdr:col>
      <xdr:colOff>257175</xdr:colOff>
      <xdr:row>20</xdr:row>
      <xdr:rowOff>9525</xdr:rowOff>
    </xdr:to>
    <xdr:graphicFrame macro="">
      <xdr:nvGraphicFramePr>
        <xdr:cNvPr id="2053" name="Chart 5">
          <a:extLst>
            <a:ext uri="{FF2B5EF4-FFF2-40B4-BE49-F238E27FC236}">
              <a16:creationId xmlns:a16="http://schemas.microsoft.com/office/drawing/2014/main" id="{1630B6E0-35FD-1507-5AF6-71DE99E93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</xdr:colOff>
      <xdr:row>9</xdr:row>
      <xdr:rowOff>38100</xdr:rowOff>
    </xdr:from>
    <xdr:ext cx="1285875" cy="43497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9531AAC4-F52C-D2C8-F13F-AC007873A640}"/>
            </a:ext>
          </a:extLst>
        </xdr:cNvPr>
        <xdr:cNvSpPr txBox="1">
          <a:spLocks noChangeArrowheads="1"/>
        </xdr:cNvSpPr>
      </xdr:nvSpPr>
      <xdr:spPr bwMode="auto">
        <a:xfrm>
          <a:off x="2162175" y="3043238"/>
          <a:ext cx="1271588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54864" tIns="50292" rIns="0" bIns="0" anchor="t" upright="1">
          <a:spAutoFit/>
        </a:bodyPr>
        <a:lstStyle/>
        <a:p>
          <a:pPr algn="l" rtl="0">
            <a:defRPr sz="1000"/>
          </a:pPr>
          <a:r>
            <a:rPr lang="en-US" sz="2600" b="0" i="0" u="none" strike="noStrike" baseline="0">
              <a:solidFill>
                <a:srgbClr val="FF0000"/>
              </a:solidFill>
              <a:latin typeface="Arial"/>
              <a:cs typeface="Arial"/>
            </a:rPr>
            <a:t>Room 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DD044-C759-499E-B5AF-D53D571413FF}">
  <dimension ref="A1:AO31"/>
  <sheetViews>
    <sheetView tabSelected="1" zoomScale="120" workbookViewId="0">
      <selection activeCell="B36" sqref="B36"/>
    </sheetView>
  </sheetViews>
  <sheetFormatPr defaultRowHeight="12.75" x14ac:dyDescent="0.35"/>
  <cols>
    <col min="1" max="1" width="19.59765625" customWidth="1"/>
    <col min="2" max="2" width="16.265625" customWidth="1"/>
    <col min="3" max="3" width="29.73046875" customWidth="1"/>
    <col min="4" max="7" width="3.73046875" customWidth="1"/>
    <col min="8" max="8" width="4.73046875" customWidth="1"/>
    <col min="9" max="11" width="3.73046875" customWidth="1"/>
    <col min="12" max="12" width="4.3984375" customWidth="1"/>
    <col min="13" max="14" width="3.73046875" customWidth="1"/>
    <col min="15" max="15" width="4.59765625" customWidth="1"/>
    <col min="16" max="16" width="3.73046875" customWidth="1"/>
    <col min="17" max="17" width="4.59765625" customWidth="1"/>
    <col min="18" max="24" width="3.73046875" customWidth="1"/>
    <col min="25" max="25" width="17.73046875" customWidth="1"/>
    <col min="26" max="41" width="4.73046875" hidden="1" customWidth="1"/>
    <col min="42" max="45" width="4.73046875" customWidth="1"/>
  </cols>
  <sheetData>
    <row r="1" spans="1:40" ht="13.15" x14ac:dyDescent="0.4">
      <c r="A1" s="1" t="s">
        <v>0</v>
      </c>
      <c r="D1" s="1"/>
      <c r="I1" s="81" t="s">
        <v>66</v>
      </c>
    </row>
    <row r="2" spans="1:40" ht="6" customHeight="1" thickBot="1" x14ac:dyDescent="0.45">
      <c r="C2" s="1"/>
      <c r="D2" s="1"/>
    </row>
    <row r="3" spans="1:40" ht="13.15" thickBot="1" x14ac:dyDescent="0.4">
      <c r="A3" s="65" t="s">
        <v>3</v>
      </c>
      <c r="C3" s="2"/>
      <c r="E3" s="3" t="s">
        <v>1</v>
      </c>
      <c r="T3" s="38" t="s">
        <v>2</v>
      </c>
      <c r="U3" s="36"/>
      <c r="V3" s="36"/>
      <c r="W3" s="36"/>
      <c r="X3" s="37"/>
    </row>
    <row r="4" spans="1:40" ht="127.5" customHeight="1" thickBot="1" x14ac:dyDescent="0.4">
      <c r="A4" s="65" t="s">
        <v>22</v>
      </c>
      <c r="B4" s="65" t="s">
        <v>23</v>
      </c>
      <c r="C4" s="65" t="s">
        <v>24</v>
      </c>
      <c r="D4" s="14" t="s">
        <v>4</v>
      </c>
      <c r="E4" s="63" t="s">
        <v>53</v>
      </c>
      <c r="F4" s="64" t="s">
        <v>54</v>
      </c>
      <c r="G4" s="64" t="s">
        <v>55</v>
      </c>
      <c r="H4" s="80" t="s">
        <v>56</v>
      </c>
      <c r="I4" s="64" t="s">
        <v>67</v>
      </c>
      <c r="J4" s="64" t="s">
        <v>57</v>
      </c>
      <c r="K4" s="64" t="s">
        <v>58</v>
      </c>
      <c r="L4" s="80" t="s">
        <v>59</v>
      </c>
      <c r="M4" s="80" t="s">
        <v>60</v>
      </c>
      <c r="N4" s="80" t="s">
        <v>61</v>
      </c>
      <c r="O4" s="80" t="s">
        <v>62</v>
      </c>
      <c r="P4" s="64" t="s">
        <v>63</v>
      </c>
      <c r="Q4" s="80" t="s">
        <v>64</v>
      </c>
      <c r="R4" s="64" t="s">
        <v>65</v>
      </c>
      <c r="S4" s="64"/>
      <c r="T4" s="75" t="s">
        <v>50</v>
      </c>
      <c r="U4" s="27" t="s">
        <v>51</v>
      </c>
      <c r="V4" s="27" t="s">
        <v>52</v>
      </c>
      <c r="W4" s="27"/>
      <c r="X4" s="28"/>
      <c r="Z4" s="2" t="s">
        <v>5</v>
      </c>
    </row>
    <row r="5" spans="1:40" x14ac:dyDescent="0.35">
      <c r="A5" s="66" t="s">
        <v>25</v>
      </c>
      <c r="B5" s="68" t="s">
        <v>26</v>
      </c>
      <c r="C5" s="68" t="s">
        <v>28</v>
      </c>
      <c r="D5" s="11">
        <v>2</v>
      </c>
      <c r="E5" s="76">
        <v>9</v>
      </c>
      <c r="F5" s="76">
        <v>3</v>
      </c>
      <c r="G5" s="76">
        <v>3</v>
      </c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66">
        <v>2</v>
      </c>
      <c r="U5" s="67">
        <v>3</v>
      </c>
      <c r="V5" s="67">
        <v>5</v>
      </c>
      <c r="W5" s="4"/>
      <c r="X5" s="5"/>
      <c r="Z5">
        <f>D5*E5</f>
        <v>18</v>
      </c>
      <c r="AA5">
        <f>D5*F5</f>
        <v>6</v>
      </c>
      <c r="AB5">
        <f>D5*G5</f>
        <v>6</v>
      </c>
      <c r="AC5">
        <f>D5*H5</f>
        <v>0</v>
      </c>
      <c r="AD5">
        <f>D5*I5</f>
        <v>0</v>
      </c>
      <c r="AE5">
        <f>D5*J5</f>
        <v>0</v>
      </c>
      <c r="AF5">
        <f>D5*K5</f>
        <v>0</v>
      </c>
      <c r="AG5">
        <f>D5*L5</f>
        <v>0</v>
      </c>
      <c r="AH5">
        <f>D5*M5</f>
        <v>0</v>
      </c>
      <c r="AI5">
        <f>D5*N5</f>
        <v>0</v>
      </c>
      <c r="AJ5">
        <f>D5*O5</f>
        <v>0</v>
      </c>
      <c r="AK5">
        <f>D5*P5</f>
        <v>0</v>
      </c>
      <c r="AL5">
        <f>D5*Q5</f>
        <v>0</v>
      </c>
      <c r="AM5">
        <f>D5*R5</f>
        <v>0</v>
      </c>
      <c r="AN5">
        <f>D5*S5</f>
        <v>0</v>
      </c>
    </row>
    <row r="6" spans="1:40" x14ac:dyDescent="0.35">
      <c r="A6" s="69"/>
      <c r="B6" s="70"/>
      <c r="C6" s="71" t="s">
        <v>29</v>
      </c>
      <c r="D6" s="12">
        <v>3</v>
      </c>
      <c r="E6" s="77">
        <v>9</v>
      </c>
      <c r="F6" s="77">
        <v>9</v>
      </c>
      <c r="G6" s="77">
        <v>3</v>
      </c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69">
        <v>4</v>
      </c>
      <c r="U6" s="70">
        <v>5</v>
      </c>
      <c r="V6" s="70">
        <v>5</v>
      </c>
      <c r="W6" s="6"/>
      <c r="X6" s="7"/>
      <c r="Z6">
        <f t="shared" ref="Z6:Z21" si="0">D6*E6</f>
        <v>27</v>
      </c>
      <c r="AA6">
        <f t="shared" ref="AA6:AA21" si="1">D6*F6</f>
        <v>27</v>
      </c>
      <c r="AB6">
        <f t="shared" ref="AB6:AB21" si="2">D6*G6</f>
        <v>9</v>
      </c>
      <c r="AC6">
        <f t="shared" ref="AC6:AC21" si="3">D6*H6</f>
        <v>0</v>
      </c>
      <c r="AD6">
        <f t="shared" ref="AD6:AD21" si="4">D6*I6</f>
        <v>0</v>
      </c>
      <c r="AE6">
        <f t="shared" ref="AE6:AE21" si="5">D6*J6</f>
        <v>0</v>
      </c>
      <c r="AF6">
        <f t="shared" ref="AF6:AF21" si="6">D6*K6</f>
        <v>0</v>
      </c>
      <c r="AG6">
        <f t="shared" ref="AG6:AG21" si="7">D6*L6</f>
        <v>0</v>
      </c>
      <c r="AH6">
        <f t="shared" ref="AH6:AH21" si="8">D6*M6</f>
        <v>0</v>
      </c>
      <c r="AI6">
        <f t="shared" ref="AI6:AI21" si="9">D6*N6</f>
        <v>0</v>
      </c>
      <c r="AJ6">
        <f t="shared" ref="AJ6:AJ21" si="10">D6*O6</f>
        <v>0</v>
      </c>
      <c r="AK6">
        <f t="shared" ref="AK6:AK21" si="11">D6*P6</f>
        <v>0</v>
      </c>
      <c r="AL6">
        <f t="shared" ref="AL6:AL21" si="12">D6*Q6</f>
        <v>0</v>
      </c>
      <c r="AM6">
        <f t="shared" ref="AM6:AM21" si="13">D6*R6</f>
        <v>0</v>
      </c>
      <c r="AN6">
        <f t="shared" ref="AN6:AN21" si="14">D6*S6</f>
        <v>0</v>
      </c>
    </row>
    <row r="7" spans="1:40" x14ac:dyDescent="0.35">
      <c r="A7" s="69"/>
      <c r="B7" s="70"/>
      <c r="C7" s="71" t="s">
        <v>27</v>
      </c>
      <c r="D7" s="12">
        <v>3</v>
      </c>
      <c r="E7" s="77">
        <v>3</v>
      </c>
      <c r="F7" s="77">
        <v>3</v>
      </c>
      <c r="G7" s="77">
        <v>9</v>
      </c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69">
        <v>4</v>
      </c>
      <c r="U7" s="70">
        <v>5</v>
      </c>
      <c r="V7" s="70">
        <v>2</v>
      </c>
      <c r="W7" s="6"/>
      <c r="X7" s="7"/>
      <c r="Z7">
        <f t="shared" si="0"/>
        <v>9</v>
      </c>
      <c r="AA7">
        <f t="shared" si="1"/>
        <v>9</v>
      </c>
      <c r="AB7">
        <f t="shared" si="2"/>
        <v>27</v>
      </c>
      <c r="AC7">
        <f t="shared" si="3"/>
        <v>0</v>
      </c>
      <c r="AD7">
        <f t="shared" si="4"/>
        <v>0</v>
      </c>
      <c r="AE7">
        <f t="shared" si="5"/>
        <v>0</v>
      </c>
      <c r="AF7">
        <f t="shared" si="6"/>
        <v>0</v>
      </c>
      <c r="AG7">
        <f t="shared" si="7"/>
        <v>0</v>
      </c>
      <c r="AH7">
        <f t="shared" si="8"/>
        <v>0</v>
      </c>
      <c r="AI7">
        <f t="shared" si="9"/>
        <v>0</v>
      </c>
      <c r="AJ7">
        <f t="shared" si="10"/>
        <v>0</v>
      </c>
      <c r="AK7">
        <f t="shared" si="11"/>
        <v>0</v>
      </c>
      <c r="AL7">
        <f t="shared" si="12"/>
        <v>0</v>
      </c>
      <c r="AM7">
        <f t="shared" si="13"/>
        <v>0</v>
      </c>
      <c r="AN7">
        <f t="shared" si="14"/>
        <v>0</v>
      </c>
    </row>
    <row r="8" spans="1:40" x14ac:dyDescent="0.35">
      <c r="A8" s="69" t="s">
        <v>30</v>
      </c>
      <c r="B8" s="70" t="s">
        <v>31</v>
      </c>
      <c r="C8" s="71" t="s">
        <v>32</v>
      </c>
      <c r="D8" s="12">
        <v>3</v>
      </c>
      <c r="E8" s="77">
        <v>1</v>
      </c>
      <c r="F8" s="77"/>
      <c r="G8" s="77"/>
      <c r="H8" s="77">
        <v>9</v>
      </c>
      <c r="I8" s="77">
        <v>9</v>
      </c>
      <c r="J8" s="77"/>
      <c r="K8" s="77">
        <v>3</v>
      </c>
      <c r="L8" s="77"/>
      <c r="M8" s="77"/>
      <c r="N8" s="77"/>
      <c r="O8" s="77"/>
      <c r="P8" s="77"/>
      <c r="Q8" s="77"/>
      <c r="R8" s="77"/>
      <c r="S8" s="77"/>
      <c r="T8" s="69">
        <v>5</v>
      </c>
      <c r="U8" s="70">
        <v>3</v>
      </c>
      <c r="V8" s="70">
        <v>2</v>
      </c>
      <c r="W8" s="6"/>
      <c r="X8" s="7"/>
      <c r="Z8">
        <f t="shared" si="0"/>
        <v>3</v>
      </c>
      <c r="AA8">
        <f t="shared" si="1"/>
        <v>0</v>
      </c>
      <c r="AB8">
        <f t="shared" si="2"/>
        <v>0</v>
      </c>
      <c r="AC8">
        <f t="shared" si="3"/>
        <v>27</v>
      </c>
      <c r="AD8">
        <f t="shared" si="4"/>
        <v>27</v>
      </c>
      <c r="AE8">
        <f t="shared" si="5"/>
        <v>0</v>
      </c>
      <c r="AF8">
        <f t="shared" si="6"/>
        <v>9</v>
      </c>
      <c r="AG8">
        <f t="shared" si="7"/>
        <v>0</v>
      </c>
      <c r="AH8">
        <f t="shared" si="8"/>
        <v>0</v>
      </c>
      <c r="AI8">
        <f t="shared" si="9"/>
        <v>0</v>
      </c>
      <c r="AJ8">
        <f t="shared" si="10"/>
        <v>0</v>
      </c>
      <c r="AK8">
        <f t="shared" si="11"/>
        <v>0</v>
      </c>
      <c r="AL8">
        <f t="shared" si="12"/>
        <v>0</v>
      </c>
      <c r="AM8">
        <f t="shared" si="13"/>
        <v>0</v>
      </c>
      <c r="AN8">
        <f t="shared" si="14"/>
        <v>0</v>
      </c>
    </row>
    <row r="9" spans="1:40" x14ac:dyDescent="0.35">
      <c r="A9" s="69"/>
      <c r="B9" s="70"/>
      <c r="C9" s="71" t="s">
        <v>33</v>
      </c>
      <c r="D9" s="12">
        <v>4</v>
      </c>
      <c r="E9" s="77"/>
      <c r="F9" s="77"/>
      <c r="G9" s="77"/>
      <c r="H9" s="77">
        <v>3</v>
      </c>
      <c r="I9" s="77"/>
      <c r="J9" s="77">
        <v>9</v>
      </c>
      <c r="K9" s="77">
        <v>3</v>
      </c>
      <c r="L9" s="77"/>
      <c r="M9" s="77"/>
      <c r="N9" s="77"/>
      <c r="O9" s="77"/>
      <c r="P9" s="77"/>
      <c r="Q9" s="77"/>
      <c r="R9" s="77"/>
      <c r="S9" s="77"/>
      <c r="T9" s="69">
        <v>5</v>
      </c>
      <c r="U9" s="70">
        <v>2</v>
      </c>
      <c r="V9" s="70">
        <v>2</v>
      </c>
      <c r="W9" s="6"/>
      <c r="X9" s="7"/>
      <c r="Z9">
        <f t="shared" si="0"/>
        <v>0</v>
      </c>
      <c r="AA9">
        <f t="shared" si="1"/>
        <v>0</v>
      </c>
      <c r="AB9">
        <f t="shared" si="2"/>
        <v>0</v>
      </c>
      <c r="AC9">
        <f t="shared" si="3"/>
        <v>12</v>
      </c>
      <c r="AD9">
        <f t="shared" si="4"/>
        <v>0</v>
      </c>
      <c r="AE9">
        <f t="shared" si="5"/>
        <v>36</v>
      </c>
      <c r="AF9">
        <f t="shared" si="6"/>
        <v>12</v>
      </c>
      <c r="AG9">
        <f t="shared" si="7"/>
        <v>0</v>
      </c>
      <c r="AH9">
        <f t="shared" si="8"/>
        <v>0</v>
      </c>
      <c r="AI9">
        <f t="shared" si="9"/>
        <v>0</v>
      </c>
      <c r="AJ9">
        <f t="shared" si="10"/>
        <v>0</v>
      </c>
      <c r="AK9">
        <f t="shared" si="11"/>
        <v>0</v>
      </c>
      <c r="AL9">
        <f t="shared" si="12"/>
        <v>0</v>
      </c>
      <c r="AM9">
        <f t="shared" si="13"/>
        <v>0</v>
      </c>
      <c r="AN9">
        <f t="shared" si="14"/>
        <v>0</v>
      </c>
    </row>
    <row r="10" spans="1:40" x14ac:dyDescent="0.35">
      <c r="A10" s="69"/>
      <c r="B10" s="70"/>
      <c r="C10" s="71" t="s">
        <v>34</v>
      </c>
      <c r="D10" s="12">
        <v>5</v>
      </c>
      <c r="E10" s="77"/>
      <c r="F10" s="77"/>
      <c r="G10" s="77"/>
      <c r="H10" s="77">
        <v>9</v>
      </c>
      <c r="I10" s="77"/>
      <c r="J10" s="77">
        <v>3</v>
      </c>
      <c r="K10" s="77">
        <v>9</v>
      </c>
      <c r="L10" s="77"/>
      <c r="M10" s="77"/>
      <c r="N10" s="77"/>
      <c r="O10" s="77"/>
      <c r="P10" s="77"/>
      <c r="Q10" s="77"/>
      <c r="R10" s="77"/>
      <c r="S10" s="77"/>
      <c r="T10" s="69">
        <v>1</v>
      </c>
      <c r="U10" s="70">
        <v>2</v>
      </c>
      <c r="V10" s="70">
        <v>2</v>
      </c>
      <c r="W10" s="6"/>
      <c r="X10" s="7"/>
      <c r="Z10">
        <f t="shared" si="0"/>
        <v>0</v>
      </c>
      <c r="AA10">
        <f t="shared" si="1"/>
        <v>0</v>
      </c>
      <c r="AB10">
        <f t="shared" si="2"/>
        <v>0</v>
      </c>
      <c r="AC10">
        <f t="shared" si="3"/>
        <v>45</v>
      </c>
      <c r="AD10">
        <f t="shared" si="4"/>
        <v>0</v>
      </c>
      <c r="AE10">
        <f t="shared" si="5"/>
        <v>15</v>
      </c>
      <c r="AF10">
        <f t="shared" si="6"/>
        <v>45</v>
      </c>
      <c r="AG10">
        <f t="shared" si="7"/>
        <v>0</v>
      </c>
      <c r="AH10">
        <f t="shared" si="8"/>
        <v>0</v>
      </c>
      <c r="AI10">
        <f t="shared" si="9"/>
        <v>0</v>
      </c>
      <c r="AJ10">
        <f t="shared" si="10"/>
        <v>0</v>
      </c>
      <c r="AK10">
        <f t="shared" si="11"/>
        <v>0</v>
      </c>
      <c r="AL10">
        <f t="shared" si="12"/>
        <v>0</v>
      </c>
      <c r="AM10">
        <f t="shared" si="13"/>
        <v>0</v>
      </c>
      <c r="AN10">
        <f t="shared" si="14"/>
        <v>0</v>
      </c>
    </row>
    <row r="11" spans="1:40" x14ac:dyDescent="0.35">
      <c r="A11" s="69" t="s">
        <v>35</v>
      </c>
      <c r="B11" s="70"/>
      <c r="C11" s="71" t="s">
        <v>36</v>
      </c>
      <c r="D11" s="12">
        <v>5</v>
      </c>
      <c r="E11" s="77"/>
      <c r="F11" s="77"/>
      <c r="G11" s="77"/>
      <c r="H11" s="77">
        <v>1</v>
      </c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69">
        <v>2</v>
      </c>
      <c r="U11" s="70">
        <v>3</v>
      </c>
      <c r="V11" s="70">
        <v>3</v>
      </c>
      <c r="W11" s="6"/>
      <c r="X11" s="7"/>
      <c r="Z11">
        <f t="shared" si="0"/>
        <v>0</v>
      </c>
      <c r="AA11">
        <f t="shared" si="1"/>
        <v>0</v>
      </c>
      <c r="AB11">
        <f t="shared" si="2"/>
        <v>0</v>
      </c>
      <c r="AC11">
        <f t="shared" si="3"/>
        <v>5</v>
      </c>
      <c r="AD11">
        <f t="shared" si="4"/>
        <v>0</v>
      </c>
      <c r="AE11">
        <f t="shared" si="5"/>
        <v>0</v>
      </c>
      <c r="AF11">
        <f t="shared" si="6"/>
        <v>0</v>
      </c>
      <c r="AG11">
        <f t="shared" si="7"/>
        <v>0</v>
      </c>
      <c r="AH11">
        <f t="shared" si="8"/>
        <v>0</v>
      </c>
      <c r="AI11">
        <f t="shared" si="9"/>
        <v>0</v>
      </c>
      <c r="AJ11">
        <f t="shared" si="10"/>
        <v>0</v>
      </c>
      <c r="AK11">
        <f t="shared" si="11"/>
        <v>0</v>
      </c>
      <c r="AL11">
        <f t="shared" si="12"/>
        <v>0</v>
      </c>
      <c r="AM11">
        <f t="shared" si="13"/>
        <v>0</v>
      </c>
      <c r="AN11">
        <f t="shared" si="14"/>
        <v>0</v>
      </c>
    </row>
    <row r="12" spans="1:40" x14ac:dyDescent="0.35">
      <c r="A12" s="69"/>
      <c r="B12" s="70"/>
      <c r="C12" s="71" t="s">
        <v>37</v>
      </c>
      <c r="D12" s="12">
        <v>4</v>
      </c>
      <c r="E12" s="77"/>
      <c r="F12" s="77"/>
      <c r="G12" s="77"/>
      <c r="H12" s="77"/>
      <c r="I12" s="77"/>
      <c r="J12" s="77"/>
      <c r="K12" s="77"/>
      <c r="L12" s="77">
        <v>3</v>
      </c>
      <c r="M12" s="77">
        <v>9</v>
      </c>
      <c r="N12" s="77"/>
      <c r="O12" s="77"/>
      <c r="P12" s="77"/>
      <c r="Q12" s="77"/>
      <c r="R12" s="77"/>
      <c r="S12" s="77"/>
      <c r="T12" s="69">
        <v>4</v>
      </c>
      <c r="U12" s="70">
        <v>2</v>
      </c>
      <c r="V12" s="70">
        <v>2</v>
      </c>
      <c r="W12" s="6"/>
      <c r="X12" s="7"/>
      <c r="Z12">
        <f t="shared" si="0"/>
        <v>0</v>
      </c>
      <c r="AA12">
        <f t="shared" si="1"/>
        <v>0</v>
      </c>
      <c r="AB12">
        <f t="shared" si="2"/>
        <v>0</v>
      </c>
      <c r="AC12">
        <f t="shared" si="3"/>
        <v>0</v>
      </c>
      <c r="AD12">
        <f t="shared" si="4"/>
        <v>0</v>
      </c>
      <c r="AE12">
        <f t="shared" si="5"/>
        <v>0</v>
      </c>
      <c r="AF12">
        <f t="shared" si="6"/>
        <v>0</v>
      </c>
      <c r="AG12">
        <f t="shared" si="7"/>
        <v>12</v>
      </c>
      <c r="AH12">
        <f t="shared" si="8"/>
        <v>36</v>
      </c>
      <c r="AI12">
        <f t="shared" si="9"/>
        <v>0</v>
      </c>
      <c r="AJ12">
        <f t="shared" si="10"/>
        <v>0</v>
      </c>
      <c r="AK12">
        <f t="shared" si="11"/>
        <v>0</v>
      </c>
      <c r="AL12">
        <f t="shared" si="12"/>
        <v>0</v>
      </c>
      <c r="AM12">
        <f t="shared" si="13"/>
        <v>0</v>
      </c>
      <c r="AN12">
        <f t="shared" si="14"/>
        <v>0</v>
      </c>
    </row>
    <row r="13" spans="1:40" x14ac:dyDescent="0.35">
      <c r="A13" s="69"/>
      <c r="B13" s="70"/>
      <c r="C13" s="71" t="s">
        <v>38</v>
      </c>
      <c r="D13" s="12">
        <v>5</v>
      </c>
      <c r="E13" s="77"/>
      <c r="F13" s="77"/>
      <c r="G13" s="77"/>
      <c r="H13" s="77"/>
      <c r="I13" s="77"/>
      <c r="J13" s="77"/>
      <c r="K13" s="77"/>
      <c r="L13" s="77">
        <v>9</v>
      </c>
      <c r="M13" s="77">
        <v>3</v>
      </c>
      <c r="N13" s="77">
        <v>9</v>
      </c>
      <c r="O13" s="77">
        <v>3</v>
      </c>
      <c r="P13" s="77"/>
      <c r="Q13" s="77">
        <v>9</v>
      </c>
      <c r="R13" s="77"/>
      <c r="S13" s="77"/>
      <c r="T13" s="69">
        <v>4</v>
      </c>
      <c r="U13" s="70">
        <v>4</v>
      </c>
      <c r="V13" s="70">
        <v>2</v>
      </c>
      <c r="W13" s="6"/>
      <c r="X13" s="7"/>
      <c r="Z13">
        <f t="shared" si="0"/>
        <v>0</v>
      </c>
      <c r="AA13">
        <f t="shared" si="1"/>
        <v>0</v>
      </c>
      <c r="AB13">
        <f t="shared" si="2"/>
        <v>0</v>
      </c>
      <c r="AC13">
        <f t="shared" si="3"/>
        <v>0</v>
      </c>
      <c r="AD13">
        <f t="shared" si="4"/>
        <v>0</v>
      </c>
      <c r="AE13">
        <f t="shared" si="5"/>
        <v>0</v>
      </c>
      <c r="AF13">
        <f t="shared" si="6"/>
        <v>0</v>
      </c>
      <c r="AG13">
        <f t="shared" si="7"/>
        <v>45</v>
      </c>
      <c r="AH13">
        <f t="shared" si="8"/>
        <v>15</v>
      </c>
      <c r="AI13">
        <f t="shared" si="9"/>
        <v>45</v>
      </c>
      <c r="AJ13">
        <f t="shared" si="10"/>
        <v>15</v>
      </c>
      <c r="AK13">
        <f t="shared" si="11"/>
        <v>0</v>
      </c>
      <c r="AL13">
        <f t="shared" si="12"/>
        <v>45</v>
      </c>
      <c r="AM13">
        <f t="shared" si="13"/>
        <v>0</v>
      </c>
      <c r="AN13">
        <f t="shared" si="14"/>
        <v>0</v>
      </c>
    </row>
    <row r="14" spans="1:40" x14ac:dyDescent="0.35">
      <c r="A14" s="69"/>
      <c r="B14" s="70"/>
      <c r="C14" s="71" t="s">
        <v>39</v>
      </c>
      <c r="D14" s="12">
        <v>4</v>
      </c>
      <c r="E14" s="77"/>
      <c r="F14" s="77"/>
      <c r="G14" s="77"/>
      <c r="H14" s="77">
        <v>3</v>
      </c>
      <c r="I14" s="77"/>
      <c r="J14" s="77"/>
      <c r="K14" s="77"/>
      <c r="L14" s="77">
        <v>9</v>
      </c>
      <c r="M14" s="77">
        <v>3</v>
      </c>
      <c r="N14" s="77">
        <v>9</v>
      </c>
      <c r="O14" s="77">
        <v>9</v>
      </c>
      <c r="P14" s="77"/>
      <c r="Q14" s="77">
        <v>9</v>
      </c>
      <c r="R14" s="77"/>
      <c r="S14" s="77"/>
      <c r="T14" s="69">
        <v>4</v>
      </c>
      <c r="U14" s="70">
        <v>4</v>
      </c>
      <c r="V14" s="70">
        <v>3</v>
      </c>
      <c r="W14" s="6"/>
      <c r="X14" s="7"/>
      <c r="Z14">
        <f t="shared" si="0"/>
        <v>0</v>
      </c>
      <c r="AA14">
        <f t="shared" si="1"/>
        <v>0</v>
      </c>
      <c r="AB14">
        <f t="shared" si="2"/>
        <v>0</v>
      </c>
      <c r="AC14">
        <f t="shared" si="3"/>
        <v>12</v>
      </c>
      <c r="AD14">
        <f t="shared" si="4"/>
        <v>0</v>
      </c>
      <c r="AE14">
        <f t="shared" si="5"/>
        <v>0</v>
      </c>
      <c r="AF14">
        <f t="shared" si="6"/>
        <v>0</v>
      </c>
      <c r="AG14">
        <f t="shared" si="7"/>
        <v>36</v>
      </c>
      <c r="AH14">
        <f t="shared" si="8"/>
        <v>12</v>
      </c>
      <c r="AI14">
        <f t="shared" si="9"/>
        <v>36</v>
      </c>
      <c r="AJ14">
        <f t="shared" si="10"/>
        <v>36</v>
      </c>
      <c r="AK14">
        <f t="shared" si="11"/>
        <v>0</v>
      </c>
      <c r="AL14">
        <f t="shared" si="12"/>
        <v>36</v>
      </c>
      <c r="AM14">
        <f t="shared" si="13"/>
        <v>0</v>
      </c>
      <c r="AN14">
        <f t="shared" si="14"/>
        <v>0</v>
      </c>
    </row>
    <row r="15" spans="1:40" x14ac:dyDescent="0.35">
      <c r="A15" s="69"/>
      <c r="B15" s="70"/>
      <c r="C15" s="71" t="s">
        <v>40</v>
      </c>
      <c r="D15" s="12">
        <v>3</v>
      </c>
      <c r="E15" s="77"/>
      <c r="F15" s="77"/>
      <c r="G15" s="77"/>
      <c r="H15" s="77">
        <v>3</v>
      </c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69">
        <v>4</v>
      </c>
      <c r="U15" s="70">
        <v>4</v>
      </c>
      <c r="V15" s="70">
        <v>3</v>
      </c>
      <c r="W15" s="6"/>
      <c r="X15" s="7"/>
      <c r="Z15">
        <f t="shared" si="0"/>
        <v>0</v>
      </c>
      <c r="AA15">
        <f t="shared" si="1"/>
        <v>0</v>
      </c>
      <c r="AB15">
        <f t="shared" si="2"/>
        <v>0</v>
      </c>
      <c r="AC15">
        <f t="shared" si="3"/>
        <v>9</v>
      </c>
      <c r="AD15">
        <f t="shared" si="4"/>
        <v>0</v>
      </c>
      <c r="AE15">
        <f t="shared" si="5"/>
        <v>0</v>
      </c>
      <c r="AF15">
        <f t="shared" si="6"/>
        <v>0</v>
      </c>
      <c r="AG15">
        <f t="shared" si="7"/>
        <v>0</v>
      </c>
      <c r="AH15">
        <f t="shared" si="8"/>
        <v>0</v>
      </c>
      <c r="AI15">
        <f t="shared" si="9"/>
        <v>0</v>
      </c>
      <c r="AJ15">
        <f t="shared" si="10"/>
        <v>0</v>
      </c>
      <c r="AK15">
        <f t="shared" si="11"/>
        <v>0</v>
      </c>
      <c r="AL15">
        <f t="shared" si="12"/>
        <v>0</v>
      </c>
      <c r="AM15">
        <f t="shared" si="13"/>
        <v>0</v>
      </c>
      <c r="AN15">
        <f t="shared" si="14"/>
        <v>0</v>
      </c>
    </row>
    <row r="16" spans="1:40" x14ac:dyDescent="0.35">
      <c r="A16" s="69"/>
      <c r="B16" s="70"/>
      <c r="C16" s="71" t="s">
        <v>49</v>
      </c>
      <c r="D16" s="12">
        <v>4</v>
      </c>
      <c r="E16" s="77"/>
      <c r="F16" s="77"/>
      <c r="G16" s="77"/>
      <c r="H16" s="77">
        <v>3</v>
      </c>
      <c r="I16" s="77"/>
      <c r="J16" s="77"/>
      <c r="K16" s="77"/>
      <c r="L16" s="77">
        <v>9</v>
      </c>
      <c r="M16" s="77"/>
      <c r="N16" s="77">
        <v>3</v>
      </c>
      <c r="O16" s="77">
        <v>9</v>
      </c>
      <c r="P16" s="77"/>
      <c r="Q16" s="77">
        <v>3</v>
      </c>
      <c r="R16" s="77"/>
      <c r="S16" s="77"/>
      <c r="T16" s="69">
        <v>4</v>
      </c>
      <c r="U16" s="70">
        <v>3</v>
      </c>
      <c r="V16" s="70">
        <v>4</v>
      </c>
      <c r="W16" s="6"/>
      <c r="X16" s="7"/>
      <c r="Z16">
        <f t="shared" si="0"/>
        <v>0</v>
      </c>
      <c r="AA16">
        <f t="shared" si="1"/>
        <v>0</v>
      </c>
      <c r="AB16">
        <f t="shared" si="2"/>
        <v>0</v>
      </c>
      <c r="AC16">
        <f t="shared" si="3"/>
        <v>12</v>
      </c>
      <c r="AD16">
        <f t="shared" si="4"/>
        <v>0</v>
      </c>
      <c r="AE16">
        <f t="shared" si="5"/>
        <v>0</v>
      </c>
      <c r="AF16">
        <f t="shared" si="6"/>
        <v>0</v>
      </c>
      <c r="AG16">
        <f t="shared" si="7"/>
        <v>36</v>
      </c>
      <c r="AH16">
        <f t="shared" si="8"/>
        <v>0</v>
      </c>
      <c r="AI16">
        <f t="shared" si="9"/>
        <v>12</v>
      </c>
      <c r="AJ16">
        <f t="shared" si="10"/>
        <v>36</v>
      </c>
      <c r="AK16">
        <f t="shared" si="11"/>
        <v>0</v>
      </c>
      <c r="AL16">
        <f t="shared" si="12"/>
        <v>12</v>
      </c>
      <c r="AM16">
        <f t="shared" si="13"/>
        <v>0</v>
      </c>
      <c r="AN16">
        <f t="shared" si="14"/>
        <v>0</v>
      </c>
    </row>
    <row r="17" spans="1:40" x14ac:dyDescent="0.35">
      <c r="A17" s="69"/>
      <c r="B17" s="70"/>
      <c r="C17" s="71" t="s">
        <v>41</v>
      </c>
      <c r="D17" s="12">
        <v>4</v>
      </c>
      <c r="E17" s="77"/>
      <c r="F17" s="77"/>
      <c r="G17" s="77"/>
      <c r="H17" s="77"/>
      <c r="I17" s="77"/>
      <c r="J17" s="77"/>
      <c r="K17" s="77"/>
      <c r="L17" s="77"/>
      <c r="M17" s="77">
        <v>9</v>
      </c>
      <c r="N17" s="77"/>
      <c r="O17" s="77"/>
      <c r="P17" s="77"/>
      <c r="Q17" s="77"/>
      <c r="R17" s="77"/>
      <c r="S17" s="77"/>
      <c r="T17" s="69">
        <v>4</v>
      </c>
      <c r="U17" s="70">
        <v>3</v>
      </c>
      <c r="V17" s="70">
        <v>5</v>
      </c>
      <c r="W17" s="6"/>
      <c r="X17" s="7"/>
      <c r="Z17">
        <f t="shared" si="0"/>
        <v>0</v>
      </c>
      <c r="AA17">
        <f t="shared" si="1"/>
        <v>0</v>
      </c>
      <c r="AB17">
        <f t="shared" si="2"/>
        <v>0</v>
      </c>
      <c r="AC17">
        <f t="shared" si="3"/>
        <v>0</v>
      </c>
      <c r="AD17">
        <f t="shared" si="4"/>
        <v>0</v>
      </c>
      <c r="AE17">
        <f t="shared" si="5"/>
        <v>0</v>
      </c>
      <c r="AF17">
        <f t="shared" si="6"/>
        <v>0</v>
      </c>
      <c r="AG17">
        <f t="shared" si="7"/>
        <v>0</v>
      </c>
      <c r="AH17">
        <f t="shared" si="8"/>
        <v>36</v>
      </c>
      <c r="AI17">
        <f t="shared" si="9"/>
        <v>0</v>
      </c>
      <c r="AJ17">
        <f t="shared" si="10"/>
        <v>0</v>
      </c>
      <c r="AK17">
        <f t="shared" si="11"/>
        <v>0</v>
      </c>
      <c r="AL17">
        <f t="shared" si="12"/>
        <v>0</v>
      </c>
      <c r="AM17">
        <f t="shared" si="13"/>
        <v>0</v>
      </c>
      <c r="AN17">
        <f t="shared" si="14"/>
        <v>0</v>
      </c>
    </row>
    <row r="18" spans="1:40" x14ac:dyDescent="0.35">
      <c r="A18" s="69" t="s">
        <v>42</v>
      </c>
      <c r="B18" s="70"/>
      <c r="C18" s="71" t="s">
        <v>43</v>
      </c>
      <c r="D18" s="12">
        <v>5</v>
      </c>
      <c r="E18" s="77"/>
      <c r="F18" s="77"/>
      <c r="G18" s="77"/>
      <c r="H18" s="77">
        <v>3</v>
      </c>
      <c r="I18" s="77"/>
      <c r="J18" s="77"/>
      <c r="K18" s="77"/>
      <c r="L18" s="77">
        <v>3</v>
      </c>
      <c r="M18" s="77"/>
      <c r="N18" s="77"/>
      <c r="O18" s="77">
        <v>9</v>
      </c>
      <c r="P18" s="77"/>
      <c r="Q18" s="77"/>
      <c r="R18" s="77"/>
      <c r="S18" s="77"/>
      <c r="T18" s="69">
        <v>4</v>
      </c>
      <c r="U18" s="70">
        <v>5</v>
      </c>
      <c r="V18" s="70">
        <v>3</v>
      </c>
      <c r="W18" s="6"/>
      <c r="X18" s="7"/>
      <c r="Z18">
        <f t="shared" si="0"/>
        <v>0</v>
      </c>
      <c r="AA18">
        <f t="shared" si="1"/>
        <v>0</v>
      </c>
      <c r="AB18">
        <f t="shared" si="2"/>
        <v>0</v>
      </c>
      <c r="AC18">
        <f t="shared" si="3"/>
        <v>15</v>
      </c>
      <c r="AD18">
        <f t="shared" si="4"/>
        <v>0</v>
      </c>
      <c r="AE18">
        <f t="shared" si="5"/>
        <v>0</v>
      </c>
      <c r="AF18">
        <f t="shared" si="6"/>
        <v>0</v>
      </c>
      <c r="AG18">
        <f t="shared" si="7"/>
        <v>15</v>
      </c>
      <c r="AH18">
        <f t="shared" si="8"/>
        <v>0</v>
      </c>
      <c r="AI18">
        <f t="shared" si="9"/>
        <v>0</v>
      </c>
      <c r="AJ18">
        <f t="shared" si="10"/>
        <v>45</v>
      </c>
      <c r="AK18">
        <f t="shared" si="11"/>
        <v>0</v>
      </c>
      <c r="AL18">
        <f t="shared" si="12"/>
        <v>0</v>
      </c>
      <c r="AM18">
        <f t="shared" si="13"/>
        <v>0</v>
      </c>
      <c r="AN18">
        <f t="shared" si="14"/>
        <v>0</v>
      </c>
    </row>
    <row r="19" spans="1:40" x14ac:dyDescent="0.35">
      <c r="A19" s="69"/>
      <c r="B19" s="70"/>
      <c r="C19" s="71" t="s">
        <v>44</v>
      </c>
      <c r="D19" s="12">
        <v>4</v>
      </c>
      <c r="E19" s="77"/>
      <c r="F19" s="77"/>
      <c r="G19" s="77"/>
      <c r="H19" s="77"/>
      <c r="I19" s="77"/>
      <c r="J19" s="77"/>
      <c r="K19" s="77"/>
      <c r="L19" s="77">
        <v>3</v>
      </c>
      <c r="M19" s="77"/>
      <c r="N19" s="77"/>
      <c r="O19" s="77">
        <v>9</v>
      </c>
      <c r="P19" s="77"/>
      <c r="Q19" s="77"/>
      <c r="R19" s="77"/>
      <c r="S19" s="77"/>
      <c r="T19" s="69">
        <v>4</v>
      </c>
      <c r="U19" s="70">
        <v>2</v>
      </c>
      <c r="V19" s="70">
        <v>4</v>
      </c>
      <c r="W19" s="6"/>
      <c r="X19" s="7"/>
      <c r="Z19">
        <f t="shared" si="0"/>
        <v>0</v>
      </c>
      <c r="AA19">
        <f t="shared" si="1"/>
        <v>0</v>
      </c>
      <c r="AB19">
        <f t="shared" si="2"/>
        <v>0</v>
      </c>
      <c r="AC19">
        <f t="shared" si="3"/>
        <v>0</v>
      </c>
      <c r="AD19">
        <f t="shared" si="4"/>
        <v>0</v>
      </c>
      <c r="AE19">
        <f t="shared" si="5"/>
        <v>0</v>
      </c>
      <c r="AF19">
        <f t="shared" si="6"/>
        <v>0</v>
      </c>
      <c r="AG19">
        <f t="shared" si="7"/>
        <v>12</v>
      </c>
      <c r="AH19">
        <f t="shared" si="8"/>
        <v>0</v>
      </c>
      <c r="AI19">
        <f t="shared" si="9"/>
        <v>0</v>
      </c>
      <c r="AJ19">
        <f t="shared" si="10"/>
        <v>36</v>
      </c>
      <c r="AK19">
        <f t="shared" si="11"/>
        <v>0</v>
      </c>
      <c r="AL19">
        <f t="shared" si="12"/>
        <v>0</v>
      </c>
      <c r="AM19">
        <f t="shared" si="13"/>
        <v>0</v>
      </c>
      <c r="AN19">
        <f t="shared" si="14"/>
        <v>0</v>
      </c>
    </row>
    <row r="20" spans="1:40" x14ac:dyDescent="0.35">
      <c r="A20" s="69"/>
      <c r="B20" s="70"/>
      <c r="C20" s="71" t="s">
        <v>45</v>
      </c>
      <c r="D20" s="12">
        <v>4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9</v>
      </c>
      <c r="Q20" s="77"/>
      <c r="R20" s="77"/>
      <c r="S20" s="77"/>
      <c r="T20" s="69">
        <v>4</v>
      </c>
      <c r="U20" s="70">
        <v>3</v>
      </c>
      <c r="V20" s="70">
        <v>4</v>
      </c>
      <c r="W20" s="6"/>
      <c r="X20" s="7"/>
      <c r="Z20">
        <f t="shared" si="0"/>
        <v>0</v>
      </c>
      <c r="AA20">
        <f t="shared" si="1"/>
        <v>0</v>
      </c>
      <c r="AB20">
        <f t="shared" si="2"/>
        <v>0</v>
      </c>
      <c r="AC20">
        <f t="shared" si="3"/>
        <v>0</v>
      </c>
      <c r="AD20">
        <f t="shared" si="4"/>
        <v>0</v>
      </c>
      <c r="AE20">
        <f t="shared" si="5"/>
        <v>0</v>
      </c>
      <c r="AF20">
        <f t="shared" si="6"/>
        <v>0</v>
      </c>
      <c r="AG20">
        <f t="shared" si="7"/>
        <v>0</v>
      </c>
      <c r="AH20">
        <f t="shared" si="8"/>
        <v>0</v>
      </c>
      <c r="AI20">
        <f t="shared" si="9"/>
        <v>0</v>
      </c>
      <c r="AJ20">
        <f t="shared" si="10"/>
        <v>0</v>
      </c>
      <c r="AK20">
        <f t="shared" si="11"/>
        <v>36</v>
      </c>
      <c r="AL20">
        <f t="shared" si="12"/>
        <v>0</v>
      </c>
      <c r="AM20">
        <f t="shared" si="13"/>
        <v>0</v>
      </c>
      <c r="AN20">
        <f t="shared" si="14"/>
        <v>0</v>
      </c>
    </row>
    <row r="21" spans="1:40" x14ac:dyDescent="0.35">
      <c r="A21" s="69" t="s">
        <v>46</v>
      </c>
      <c r="B21" s="70"/>
      <c r="C21" s="71" t="s">
        <v>47</v>
      </c>
      <c r="D21" s="12">
        <v>3</v>
      </c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>
        <v>9</v>
      </c>
      <c r="R21" s="77">
        <v>9</v>
      </c>
      <c r="S21" s="77"/>
      <c r="T21" s="69">
        <v>1</v>
      </c>
      <c r="U21" s="70">
        <v>3</v>
      </c>
      <c r="V21" s="70">
        <v>4</v>
      </c>
      <c r="W21" s="6"/>
      <c r="X21" s="7"/>
      <c r="Z21">
        <f t="shared" si="0"/>
        <v>0</v>
      </c>
      <c r="AA21">
        <f t="shared" si="1"/>
        <v>0</v>
      </c>
      <c r="AB21">
        <f t="shared" si="2"/>
        <v>0</v>
      </c>
      <c r="AC21">
        <f t="shared" si="3"/>
        <v>0</v>
      </c>
      <c r="AD21">
        <f t="shared" si="4"/>
        <v>0</v>
      </c>
      <c r="AE21">
        <f t="shared" si="5"/>
        <v>0</v>
      </c>
      <c r="AF21">
        <f t="shared" si="6"/>
        <v>0</v>
      </c>
      <c r="AG21">
        <f t="shared" si="7"/>
        <v>0</v>
      </c>
      <c r="AH21">
        <f t="shared" si="8"/>
        <v>0</v>
      </c>
      <c r="AI21">
        <f t="shared" si="9"/>
        <v>0</v>
      </c>
      <c r="AJ21">
        <f t="shared" si="10"/>
        <v>0</v>
      </c>
      <c r="AK21">
        <f t="shared" si="11"/>
        <v>0</v>
      </c>
      <c r="AL21">
        <f t="shared" si="12"/>
        <v>27</v>
      </c>
      <c r="AM21">
        <f t="shared" si="13"/>
        <v>27</v>
      </c>
      <c r="AN21">
        <f t="shared" si="14"/>
        <v>0</v>
      </c>
    </row>
    <row r="22" spans="1:40" ht="13.15" thickBot="1" x14ac:dyDescent="0.4">
      <c r="A22" s="69"/>
      <c r="B22" s="70"/>
      <c r="C22" s="71" t="s">
        <v>48</v>
      </c>
      <c r="D22" s="12">
        <v>5</v>
      </c>
      <c r="E22" s="77"/>
      <c r="F22" s="77"/>
      <c r="G22" s="77"/>
      <c r="H22" s="77"/>
      <c r="I22" s="77"/>
      <c r="J22" s="77">
        <v>3</v>
      </c>
      <c r="K22" s="77"/>
      <c r="L22" s="77"/>
      <c r="M22" s="77"/>
      <c r="N22" s="77"/>
      <c r="O22" s="77"/>
      <c r="P22" s="77"/>
      <c r="Q22" s="77">
        <v>9</v>
      </c>
      <c r="R22" s="77"/>
      <c r="S22" s="77"/>
      <c r="T22" s="69">
        <v>5</v>
      </c>
      <c r="U22" s="70">
        <v>1</v>
      </c>
      <c r="V22" s="70">
        <v>3</v>
      </c>
      <c r="W22" s="6"/>
      <c r="X22" s="7"/>
      <c r="Z22">
        <f t="shared" ref="Z22:Z30" si="15">D22*E22</f>
        <v>0</v>
      </c>
      <c r="AA22">
        <f t="shared" ref="AA22:AA30" si="16">D22*F22</f>
        <v>0</v>
      </c>
      <c r="AB22">
        <f t="shared" ref="AB22:AB30" si="17">D22*G22</f>
        <v>0</v>
      </c>
      <c r="AC22">
        <f t="shared" ref="AC22:AC30" si="18">D22*H22</f>
        <v>0</v>
      </c>
      <c r="AD22">
        <f t="shared" ref="AD22:AD30" si="19">D22*I22</f>
        <v>0</v>
      </c>
      <c r="AE22">
        <f t="shared" ref="AE22:AE30" si="20">D22*J22</f>
        <v>15</v>
      </c>
      <c r="AF22">
        <f t="shared" ref="AF22:AF30" si="21">D22*K22</f>
        <v>0</v>
      </c>
      <c r="AG22">
        <f t="shared" ref="AG22:AG30" si="22">D22*L22</f>
        <v>0</v>
      </c>
      <c r="AH22">
        <f t="shared" ref="AH22:AH30" si="23">D22*M22</f>
        <v>0</v>
      </c>
      <c r="AI22">
        <f t="shared" ref="AI22:AI30" si="24">D22*N22</f>
        <v>0</v>
      </c>
      <c r="AJ22">
        <f t="shared" ref="AJ22:AJ30" si="25">D22*O22</f>
        <v>0</v>
      </c>
      <c r="AK22">
        <f t="shared" ref="AK22:AK30" si="26">D22*P22</f>
        <v>0</v>
      </c>
      <c r="AL22">
        <f t="shared" ref="AL22:AL30" si="27">D22*Q22</f>
        <v>45</v>
      </c>
      <c r="AM22">
        <f t="shared" ref="AM22:AM30" si="28">D22*R22</f>
        <v>0</v>
      </c>
      <c r="AN22">
        <f t="shared" ref="AN22:AN30" si="29">D22*S22</f>
        <v>0</v>
      </c>
    </row>
    <row r="23" spans="1:40" hidden="1" x14ac:dyDescent="0.35">
      <c r="A23" s="69"/>
      <c r="B23" s="70"/>
      <c r="C23" s="71"/>
      <c r="D23" s="12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69"/>
      <c r="U23" s="70"/>
      <c r="V23" s="70"/>
      <c r="W23" s="6"/>
      <c r="X23" s="7"/>
      <c r="Z23">
        <f t="shared" si="15"/>
        <v>0</v>
      </c>
      <c r="AA23">
        <f t="shared" si="16"/>
        <v>0</v>
      </c>
      <c r="AB23">
        <f t="shared" si="17"/>
        <v>0</v>
      </c>
      <c r="AC23">
        <f t="shared" si="18"/>
        <v>0</v>
      </c>
      <c r="AD23">
        <f t="shared" si="19"/>
        <v>0</v>
      </c>
      <c r="AE23">
        <f t="shared" si="20"/>
        <v>0</v>
      </c>
      <c r="AF23">
        <f t="shared" si="21"/>
        <v>0</v>
      </c>
      <c r="AG23">
        <f t="shared" si="22"/>
        <v>0</v>
      </c>
      <c r="AH23">
        <f t="shared" si="23"/>
        <v>0</v>
      </c>
      <c r="AI23">
        <f t="shared" si="24"/>
        <v>0</v>
      </c>
      <c r="AJ23">
        <f t="shared" si="25"/>
        <v>0</v>
      </c>
      <c r="AK23">
        <f t="shared" si="26"/>
        <v>0</v>
      </c>
      <c r="AL23">
        <f t="shared" si="27"/>
        <v>0</v>
      </c>
      <c r="AM23">
        <f t="shared" si="28"/>
        <v>0</v>
      </c>
      <c r="AN23">
        <f t="shared" si="29"/>
        <v>0</v>
      </c>
    </row>
    <row r="24" spans="1:40" hidden="1" x14ac:dyDescent="0.35">
      <c r="A24" s="69"/>
      <c r="B24" s="70"/>
      <c r="C24" s="71"/>
      <c r="D24" s="12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69"/>
      <c r="U24" s="70"/>
      <c r="V24" s="70"/>
      <c r="W24" s="6"/>
      <c r="X24" s="7"/>
      <c r="Z24">
        <f t="shared" si="15"/>
        <v>0</v>
      </c>
      <c r="AA24">
        <f t="shared" si="16"/>
        <v>0</v>
      </c>
      <c r="AB24">
        <f t="shared" si="17"/>
        <v>0</v>
      </c>
      <c r="AC24">
        <f t="shared" si="18"/>
        <v>0</v>
      </c>
      <c r="AD24">
        <f t="shared" si="19"/>
        <v>0</v>
      </c>
      <c r="AE24">
        <f t="shared" si="20"/>
        <v>0</v>
      </c>
      <c r="AF24">
        <f t="shared" si="21"/>
        <v>0</v>
      </c>
      <c r="AG24">
        <f t="shared" si="22"/>
        <v>0</v>
      </c>
      <c r="AH24">
        <f t="shared" si="23"/>
        <v>0</v>
      </c>
      <c r="AI24">
        <f t="shared" si="24"/>
        <v>0</v>
      </c>
      <c r="AJ24">
        <f t="shared" si="25"/>
        <v>0</v>
      </c>
      <c r="AK24">
        <f t="shared" si="26"/>
        <v>0</v>
      </c>
      <c r="AL24">
        <f t="shared" si="27"/>
        <v>0</v>
      </c>
      <c r="AM24">
        <f t="shared" si="28"/>
        <v>0</v>
      </c>
      <c r="AN24">
        <f t="shared" si="29"/>
        <v>0</v>
      </c>
    </row>
    <row r="25" spans="1:40" hidden="1" x14ac:dyDescent="0.35">
      <c r="A25" s="69"/>
      <c r="B25" s="70"/>
      <c r="C25" s="71"/>
      <c r="D25" s="12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69"/>
      <c r="U25" s="70"/>
      <c r="V25" s="70"/>
      <c r="W25" s="6"/>
      <c r="X25" s="7"/>
      <c r="Z25">
        <f t="shared" si="15"/>
        <v>0</v>
      </c>
      <c r="AA25">
        <f t="shared" si="16"/>
        <v>0</v>
      </c>
      <c r="AB25">
        <f t="shared" si="17"/>
        <v>0</v>
      </c>
      <c r="AC25">
        <f t="shared" si="18"/>
        <v>0</v>
      </c>
      <c r="AD25">
        <f t="shared" si="19"/>
        <v>0</v>
      </c>
      <c r="AE25">
        <f t="shared" si="20"/>
        <v>0</v>
      </c>
      <c r="AF25">
        <f t="shared" si="21"/>
        <v>0</v>
      </c>
      <c r="AG25">
        <f t="shared" si="22"/>
        <v>0</v>
      </c>
      <c r="AH25">
        <f t="shared" si="23"/>
        <v>0</v>
      </c>
      <c r="AI25">
        <f t="shared" si="24"/>
        <v>0</v>
      </c>
      <c r="AJ25">
        <f t="shared" si="25"/>
        <v>0</v>
      </c>
      <c r="AK25">
        <f t="shared" si="26"/>
        <v>0</v>
      </c>
      <c r="AL25">
        <f t="shared" si="27"/>
        <v>0</v>
      </c>
      <c r="AM25">
        <f t="shared" si="28"/>
        <v>0</v>
      </c>
      <c r="AN25">
        <f t="shared" si="29"/>
        <v>0</v>
      </c>
    </row>
    <row r="26" spans="1:40" hidden="1" x14ac:dyDescent="0.35">
      <c r="A26" s="69"/>
      <c r="B26" s="70"/>
      <c r="C26" s="71"/>
      <c r="D26" s="12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69"/>
      <c r="U26" s="70"/>
      <c r="V26" s="70"/>
      <c r="W26" s="6"/>
      <c r="X26" s="7"/>
      <c r="Z26">
        <f t="shared" si="15"/>
        <v>0</v>
      </c>
      <c r="AA26">
        <f t="shared" si="16"/>
        <v>0</v>
      </c>
      <c r="AB26">
        <f t="shared" si="17"/>
        <v>0</v>
      </c>
      <c r="AC26">
        <f t="shared" si="18"/>
        <v>0</v>
      </c>
      <c r="AD26">
        <f t="shared" si="19"/>
        <v>0</v>
      </c>
      <c r="AE26">
        <f t="shared" si="20"/>
        <v>0</v>
      </c>
      <c r="AF26">
        <f t="shared" si="21"/>
        <v>0</v>
      </c>
      <c r="AG26">
        <f t="shared" si="22"/>
        <v>0</v>
      </c>
      <c r="AH26">
        <f t="shared" si="23"/>
        <v>0</v>
      </c>
      <c r="AI26">
        <f t="shared" si="24"/>
        <v>0</v>
      </c>
      <c r="AJ26">
        <f t="shared" si="25"/>
        <v>0</v>
      </c>
      <c r="AK26">
        <f t="shared" si="26"/>
        <v>0</v>
      </c>
      <c r="AL26">
        <f t="shared" si="27"/>
        <v>0</v>
      </c>
      <c r="AM26">
        <f t="shared" si="28"/>
        <v>0</v>
      </c>
      <c r="AN26">
        <f t="shared" si="29"/>
        <v>0</v>
      </c>
    </row>
    <row r="27" spans="1:40" hidden="1" x14ac:dyDescent="0.35">
      <c r="A27" s="69"/>
      <c r="B27" s="70"/>
      <c r="C27" s="71"/>
      <c r="D27" s="12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69"/>
      <c r="U27" s="70"/>
      <c r="V27" s="70"/>
      <c r="W27" s="6"/>
      <c r="X27" s="7"/>
      <c r="Z27">
        <f t="shared" si="15"/>
        <v>0</v>
      </c>
      <c r="AA27">
        <f t="shared" si="16"/>
        <v>0</v>
      </c>
      <c r="AB27">
        <f t="shared" si="17"/>
        <v>0</v>
      </c>
      <c r="AC27">
        <f t="shared" si="18"/>
        <v>0</v>
      </c>
      <c r="AD27">
        <f t="shared" si="19"/>
        <v>0</v>
      </c>
      <c r="AE27">
        <f t="shared" si="20"/>
        <v>0</v>
      </c>
      <c r="AF27">
        <f t="shared" si="21"/>
        <v>0</v>
      </c>
      <c r="AG27">
        <f t="shared" si="22"/>
        <v>0</v>
      </c>
      <c r="AH27">
        <f t="shared" si="23"/>
        <v>0</v>
      </c>
      <c r="AI27">
        <f t="shared" si="24"/>
        <v>0</v>
      </c>
      <c r="AJ27">
        <f t="shared" si="25"/>
        <v>0</v>
      </c>
      <c r="AK27">
        <f t="shared" si="26"/>
        <v>0</v>
      </c>
      <c r="AL27">
        <f t="shared" si="27"/>
        <v>0</v>
      </c>
      <c r="AM27">
        <f t="shared" si="28"/>
        <v>0</v>
      </c>
      <c r="AN27">
        <f t="shared" si="29"/>
        <v>0</v>
      </c>
    </row>
    <row r="28" spans="1:40" hidden="1" x14ac:dyDescent="0.35">
      <c r="A28" s="69"/>
      <c r="B28" s="70"/>
      <c r="C28" s="71"/>
      <c r="D28" s="12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69"/>
      <c r="U28" s="70"/>
      <c r="V28" s="70"/>
      <c r="W28" s="6"/>
      <c r="X28" s="7"/>
      <c r="Z28">
        <f t="shared" si="15"/>
        <v>0</v>
      </c>
      <c r="AA28">
        <f t="shared" si="16"/>
        <v>0</v>
      </c>
      <c r="AB28">
        <f t="shared" si="17"/>
        <v>0</v>
      </c>
      <c r="AC28">
        <f t="shared" si="18"/>
        <v>0</v>
      </c>
      <c r="AD28">
        <f t="shared" si="19"/>
        <v>0</v>
      </c>
      <c r="AE28">
        <f t="shared" si="20"/>
        <v>0</v>
      </c>
      <c r="AF28">
        <f t="shared" si="21"/>
        <v>0</v>
      </c>
      <c r="AG28">
        <f t="shared" si="22"/>
        <v>0</v>
      </c>
      <c r="AH28">
        <f t="shared" si="23"/>
        <v>0</v>
      </c>
      <c r="AI28">
        <f t="shared" si="24"/>
        <v>0</v>
      </c>
      <c r="AJ28">
        <f t="shared" si="25"/>
        <v>0</v>
      </c>
      <c r="AK28">
        <f t="shared" si="26"/>
        <v>0</v>
      </c>
      <c r="AL28">
        <f t="shared" si="27"/>
        <v>0</v>
      </c>
      <c r="AM28">
        <f t="shared" si="28"/>
        <v>0</v>
      </c>
      <c r="AN28">
        <f t="shared" si="29"/>
        <v>0</v>
      </c>
    </row>
    <row r="29" spans="1:40" hidden="1" x14ac:dyDescent="0.35">
      <c r="A29" s="69"/>
      <c r="B29" s="70"/>
      <c r="C29" s="71"/>
      <c r="D29" s="12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69"/>
      <c r="U29" s="70"/>
      <c r="V29" s="70"/>
      <c r="W29" s="6"/>
      <c r="X29" s="7"/>
      <c r="Z29">
        <f t="shared" si="15"/>
        <v>0</v>
      </c>
      <c r="AA29">
        <f t="shared" si="16"/>
        <v>0</v>
      </c>
      <c r="AB29">
        <f t="shared" si="17"/>
        <v>0</v>
      </c>
      <c r="AC29">
        <f t="shared" si="18"/>
        <v>0</v>
      </c>
      <c r="AD29">
        <f t="shared" si="19"/>
        <v>0</v>
      </c>
      <c r="AE29">
        <f t="shared" si="20"/>
        <v>0</v>
      </c>
      <c r="AF29">
        <f t="shared" si="21"/>
        <v>0</v>
      </c>
      <c r="AG29">
        <f t="shared" si="22"/>
        <v>0</v>
      </c>
      <c r="AH29">
        <f t="shared" si="23"/>
        <v>0</v>
      </c>
      <c r="AI29">
        <f t="shared" si="24"/>
        <v>0</v>
      </c>
      <c r="AJ29">
        <f t="shared" si="25"/>
        <v>0</v>
      </c>
      <c r="AK29">
        <f t="shared" si="26"/>
        <v>0</v>
      </c>
      <c r="AL29">
        <f t="shared" si="27"/>
        <v>0</v>
      </c>
      <c r="AM29">
        <f t="shared" si="28"/>
        <v>0</v>
      </c>
      <c r="AN29">
        <f t="shared" si="29"/>
        <v>0</v>
      </c>
    </row>
    <row r="30" spans="1:40" ht="13.15" hidden="1" thickBot="1" x14ac:dyDescent="0.4">
      <c r="A30" s="72"/>
      <c r="B30" s="73"/>
      <c r="C30" s="74"/>
      <c r="D30" s="13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2"/>
      <c r="U30" s="73"/>
      <c r="V30" s="73"/>
      <c r="W30" s="8"/>
      <c r="X30" s="9"/>
      <c r="Z30">
        <f t="shared" si="15"/>
        <v>0</v>
      </c>
      <c r="AA30">
        <f t="shared" si="16"/>
        <v>0</v>
      </c>
      <c r="AB30">
        <f t="shared" si="17"/>
        <v>0</v>
      </c>
      <c r="AC30">
        <f t="shared" si="18"/>
        <v>0</v>
      </c>
      <c r="AD30">
        <f t="shared" si="19"/>
        <v>0</v>
      </c>
      <c r="AE30">
        <f t="shared" si="20"/>
        <v>0</v>
      </c>
      <c r="AF30">
        <f t="shared" si="21"/>
        <v>0</v>
      </c>
      <c r="AG30">
        <f t="shared" si="22"/>
        <v>0</v>
      </c>
      <c r="AH30">
        <f t="shared" si="23"/>
        <v>0</v>
      </c>
      <c r="AI30">
        <f t="shared" si="24"/>
        <v>0</v>
      </c>
      <c r="AJ30">
        <f t="shared" si="25"/>
        <v>0</v>
      </c>
      <c r="AK30">
        <f t="shared" si="26"/>
        <v>0</v>
      </c>
      <c r="AL30">
        <f t="shared" si="27"/>
        <v>0</v>
      </c>
      <c r="AM30">
        <f t="shared" si="28"/>
        <v>0</v>
      </c>
      <c r="AN30">
        <f t="shared" si="29"/>
        <v>0</v>
      </c>
    </row>
    <row r="31" spans="1:40" ht="13.5" thickBot="1" x14ac:dyDescent="0.45">
      <c r="C31" s="2" t="s">
        <v>6</v>
      </c>
      <c r="D31" s="2"/>
      <c r="E31" s="10">
        <f t="shared" ref="E31:S31" si="30">Z31</f>
        <v>57</v>
      </c>
      <c r="F31" s="10">
        <f t="shared" si="30"/>
        <v>42</v>
      </c>
      <c r="G31" s="10">
        <f t="shared" si="30"/>
        <v>42</v>
      </c>
      <c r="H31" s="79">
        <f t="shared" si="30"/>
        <v>137</v>
      </c>
      <c r="I31" s="10">
        <f t="shared" si="30"/>
        <v>27</v>
      </c>
      <c r="J31" s="10">
        <f t="shared" si="30"/>
        <v>66</v>
      </c>
      <c r="K31" s="10">
        <f t="shared" si="30"/>
        <v>66</v>
      </c>
      <c r="L31" s="79">
        <f t="shared" si="30"/>
        <v>156</v>
      </c>
      <c r="M31" s="79">
        <f t="shared" si="30"/>
        <v>99</v>
      </c>
      <c r="N31" s="79">
        <f t="shared" si="30"/>
        <v>93</v>
      </c>
      <c r="O31" s="79">
        <f t="shared" si="30"/>
        <v>168</v>
      </c>
      <c r="P31" s="10">
        <f t="shared" si="30"/>
        <v>36</v>
      </c>
      <c r="Q31" s="79">
        <f t="shared" si="30"/>
        <v>165</v>
      </c>
      <c r="R31" s="10">
        <f t="shared" si="30"/>
        <v>27</v>
      </c>
      <c r="S31" s="40">
        <f t="shared" si="30"/>
        <v>0</v>
      </c>
      <c r="T31" s="39"/>
      <c r="U31" s="39"/>
      <c r="V31" s="39"/>
      <c r="W31" s="39"/>
      <c r="X31" s="39"/>
      <c r="Z31">
        <f>SUM(Z5:Z30)</f>
        <v>57</v>
      </c>
      <c r="AA31">
        <f t="shared" ref="AA31:AN31" si="31">SUM(AA5:AA30)</f>
        <v>42</v>
      </c>
      <c r="AB31">
        <f t="shared" si="31"/>
        <v>42</v>
      </c>
      <c r="AC31">
        <f t="shared" si="31"/>
        <v>137</v>
      </c>
      <c r="AD31">
        <f t="shared" si="31"/>
        <v>27</v>
      </c>
      <c r="AE31">
        <f t="shared" si="31"/>
        <v>66</v>
      </c>
      <c r="AF31">
        <f t="shared" si="31"/>
        <v>66</v>
      </c>
      <c r="AG31">
        <f t="shared" si="31"/>
        <v>156</v>
      </c>
      <c r="AH31">
        <f t="shared" si="31"/>
        <v>99</v>
      </c>
      <c r="AI31">
        <f t="shared" si="31"/>
        <v>93</v>
      </c>
      <c r="AJ31">
        <f t="shared" si="31"/>
        <v>168</v>
      </c>
      <c r="AK31">
        <f t="shared" si="31"/>
        <v>36</v>
      </c>
      <c r="AL31">
        <f t="shared" si="31"/>
        <v>165</v>
      </c>
      <c r="AM31">
        <f t="shared" si="31"/>
        <v>27</v>
      </c>
      <c r="AN31">
        <f t="shared" si="31"/>
        <v>0</v>
      </c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Footer>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7B613-F734-482B-921A-5340C16515F6}">
  <dimension ref="A1:L23"/>
  <sheetViews>
    <sheetView zoomScale="160" workbookViewId="0">
      <selection activeCell="A20" sqref="A20"/>
    </sheetView>
  </sheetViews>
  <sheetFormatPr defaultRowHeight="12.75" x14ac:dyDescent="0.35"/>
  <cols>
    <col min="1" max="1" width="29.86328125" style="18" customWidth="1"/>
    <col min="2" max="2" width="6" style="18" customWidth="1"/>
    <col min="3" max="3" width="13.3984375" style="18" customWidth="1"/>
    <col min="4" max="4" width="6.3984375" style="29" customWidth="1"/>
    <col min="5" max="5" width="7" style="29" customWidth="1"/>
    <col min="6" max="6" width="6.86328125" style="29" customWidth="1"/>
    <col min="7" max="7" width="10.3984375" style="29" customWidth="1"/>
    <col min="8" max="11" width="5.1328125" style="29" customWidth="1"/>
    <col min="12" max="12" width="5.1328125" style="18" customWidth="1"/>
  </cols>
  <sheetData>
    <row r="1" spans="1:12" ht="15.4" thickBot="1" x14ac:dyDescent="0.45">
      <c r="A1" s="56" t="s">
        <v>7</v>
      </c>
    </row>
    <row r="2" spans="1:12" ht="13.15" thickBot="1" x14ac:dyDescent="0.4">
      <c r="A2"/>
      <c r="H2" s="46" t="s">
        <v>8</v>
      </c>
      <c r="I2" s="44"/>
      <c r="J2" s="44"/>
      <c r="K2" s="44"/>
      <c r="L2" s="45"/>
    </row>
    <row r="3" spans="1:12" s="19" customFormat="1" ht="66" customHeight="1" thickBot="1" x14ac:dyDescent="0.4">
      <c r="A3" s="24" t="s">
        <v>9</v>
      </c>
      <c r="B3" s="41" t="s">
        <v>6</v>
      </c>
      <c r="C3" s="41" t="s">
        <v>10</v>
      </c>
      <c r="D3" s="41" t="s">
        <v>11</v>
      </c>
      <c r="E3" s="41" t="s">
        <v>12</v>
      </c>
      <c r="F3" s="41" t="s">
        <v>13</v>
      </c>
      <c r="G3" s="42" t="s">
        <v>14</v>
      </c>
      <c r="H3" s="53" t="s">
        <v>68</v>
      </c>
      <c r="I3" s="51" t="s">
        <v>51</v>
      </c>
      <c r="J3" s="51" t="s">
        <v>69</v>
      </c>
      <c r="K3" s="51"/>
      <c r="L3" s="52"/>
    </row>
    <row r="4" spans="1:12" ht="12.75" customHeight="1" x14ac:dyDescent="0.4">
      <c r="A4" s="15" t="str">
        <f>Matrix!E4</f>
        <v>Payment Methods (Number)</v>
      </c>
      <c r="B4" s="25">
        <f>Matrix!E31</f>
        <v>57</v>
      </c>
      <c r="C4" s="25" t="s">
        <v>70</v>
      </c>
      <c r="D4" s="30">
        <v>4</v>
      </c>
      <c r="E4" s="30"/>
      <c r="F4" s="30"/>
      <c r="G4" s="34"/>
      <c r="H4" s="54">
        <v>3</v>
      </c>
      <c r="I4" s="43">
        <v>1</v>
      </c>
      <c r="J4" s="43">
        <v>4</v>
      </c>
      <c r="K4" s="43"/>
      <c r="L4" s="26"/>
    </row>
    <row r="5" spans="1:12" ht="12.75" customHeight="1" x14ac:dyDescent="0.4">
      <c r="A5" s="16" t="str">
        <f>Matrix!F4</f>
        <v>Time to Submit Payment</v>
      </c>
      <c r="B5" s="20">
        <f>Matrix!F31</f>
        <v>42</v>
      </c>
      <c r="C5" s="20" t="s">
        <v>71</v>
      </c>
      <c r="D5" s="31">
        <v>5</v>
      </c>
      <c r="E5" s="31">
        <v>7</v>
      </c>
      <c r="F5" s="31"/>
      <c r="G5" s="34">
        <v>3</v>
      </c>
      <c r="H5" s="55">
        <v>5</v>
      </c>
      <c r="I5" s="34"/>
      <c r="J5" s="34"/>
      <c r="K5" s="34"/>
      <c r="L5" s="21"/>
    </row>
    <row r="6" spans="1:12" ht="12.75" customHeight="1" x14ac:dyDescent="0.4">
      <c r="A6" s="16" t="str">
        <f>Matrix!G4</f>
        <v>Bill Timing/Frequency</v>
      </c>
      <c r="B6" s="20">
        <f>Matrix!G31</f>
        <v>42</v>
      </c>
      <c r="C6" s="20"/>
      <c r="D6" s="32"/>
      <c r="E6" s="31"/>
      <c r="F6" s="31"/>
      <c r="G6" s="34"/>
      <c r="H6" s="55">
        <v>4</v>
      </c>
      <c r="I6" s="34"/>
      <c r="J6" s="34"/>
      <c r="K6" s="34"/>
      <c r="L6" s="21"/>
    </row>
    <row r="7" spans="1:12" ht="12.75" customHeight="1" x14ac:dyDescent="0.4">
      <c r="A7" s="16" t="str">
        <f>Matrix!H4</f>
        <v>Cut Time of Day</v>
      </c>
      <c r="B7" s="20">
        <f>Matrix!H31</f>
        <v>137</v>
      </c>
      <c r="C7" s="20"/>
      <c r="D7" s="31"/>
      <c r="E7" s="31"/>
      <c r="F7" s="31"/>
      <c r="G7" s="34"/>
      <c r="H7" s="55">
        <v>3</v>
      </c>
      <c r="I7" s="34"/>
      <c r="J7" s="34"/>
      <c r="K7" s="34"/>
      <c r="L7" s="21"/>
    </row>
    <row r="8" spans="1:12" ht="12.75" customHeight="1" x14ac:dyDescent="0.35">
      <c r="A8" s="16" t="str">
        <f>Matrix!I4</f>
        <v>Noise Level (dB - )</v>
      </c>
      <c r="B8" s="20">
        <f>Matrix!I31</f>
        <v>27</v>
      </c>
      <c r="C8" s="20"/>
      <c r="D8" s="31"/>
      <c r="E8" s="31"/>
      <c r="F8" s="31"/>
      <c r="G8" s="34"/>
      <c r="H8" s="49">
        <v>2</v>
      </c>
      <c r="I8" s="34"/>
      <c r="J8" s="34"/>
      <c r="K8" s="34"/>
      <c r="L8" s="21"/>
    </row>
    <row r="9" spans="1:12" ht="12.75" customHeight="1" x14ac:dyDescent="0.35">
      <c r="A9" s="16" t="str">
        <f>Matrix!J4</f>
        <v>Grass Blades in Drink</v>
      </c>
      <c r="B9" s="20">
        <f>Matrix!J31</f>
        <v>66</v>
      </c>
      <c r="C9" s="20"/>
      <c r="D9" s="31"/>
      <c r="E9" s="31"/>
      <c r="F9" s="31"/>
      <c r="G9" s="34"/>
      <c r="H9" s="49">
        <v>5</v>
      </c>
      <c r="I9" s="34"/>
      <c r="J9" s="34"/>
      <c r="K9" s="34"/>
      <c r="L9" s="21"/>
    </row>
    <row r="10" spans="1:12" ht="12.75" customHeight="1" x14ac:dyDescent="0.35">
      <c r="A10" s="16" t="str">
        <f>Matrix!K4</f>
        <v>Hours Notified Before Cut</v>
      </c>
      <c r="B10" s="20">
        <f>Matrix!K31</f>
        <v>66</v>
      </c>
      <c r="C10" s="20"/>
      <c r="D10" s="31"/>
      <c r="E10" s="31"/>
      <c r="F10" s="31"/>
      <c r="G10" s="34"/>
      <c r="H10" s="49">
        <v>2</v>
      </c>
      <c r="I10" s="34"/>
      <c r="J10" s="34"/>
      <c r="K10" s="34"/>
      <c r="L10" s="21"/>
    </row>
    <row r="11" spans="1:12" x14ac:dyDescent="0.35">
      <c r="A11" s="16" t="str">
        <f>Matrix!L4</f>
        <v>Grass Height</v>
      </c>
      <c r="B11" s="20">
        <f>Matrix!L31</f>
        <v>156</v>
      </c>
      <c r="C11" s="20" t="s">
        <v>75</v>
      </c>
      <c r="D11" s="31">
        <v>3</v>
      </c>
      <c r="E11" s="31">
        <v>3.5</v>
      </c>
      <c r="F11" s="31">
        <v>2.5</v>
      </c>
      <c r="G11" s="34">
        <v>5</v>
      </c>
      <c r="H11" s="49">
        <v>3</v>
      </c>
      <c r="I11" s="34"/>
      <c r="J11" s="34"/>
      <c r="K11" s="34"/>
      <c r="L11" s="21"/>
    </row>
    <row r="12" spans="1:12" x14ac:dyDescent="0.35">
      <c r="A12" s="16" t="str">
        <f>Matrix!M4</f>
        <v>Edged/Not Edged</v>
      </c>
      <c r="B12" s="20">
        <f>Matrix!M31</f>
        <v>99</v>
      </c>
      <c r="C12" s="20" t="s">
        <v>72</v>
      </c>
      <c r="D12" s="31"/>
      <c r="E12" s="31"/>
      <c r="F12" s="31"/>
      <c r="G12" s="34"/>
      <c r="H12" s="49">
        <v>4</v>
      </c>
      <c r="I12" s="34"/>
      <c r="J12" s="34"/>
      <c r="K12" s="34"/>
      <c r="L12" s="21"/>
    </row>
    <row r="13" spans="1:12" x14ac:dyDescent="0.35">
      <c r="A13" s="16" t="str">
        <f>Matrix!N4</f>
        <v>Color Uniformity of Grass</v>
      </c>
      <c r="B13" s="20">
        <f>Matrix!N31</f>
        <v>93</v>
      </c>
      <c r="C13" s="20"/>
      <c r="D13" s="31"/>
      <c r="E13" s="31"/>
      <c r="F13" s="31"/>
      <c r="G13" s="34"/>
      <c r="H13" s="49">
        <v>1</v>
      </c>
      <c r="I13" s="34"/>
      <c r="J13" s="34"/>
      <c r="K13" s="34"/>
      <c r="L13" s="21"/>
    </row>
    <row r="14" spans="1:12" ht="25.5" x14ac:dyDescent="0.35">
      <c r="A14" s="16" t="str">
        <f>Matrix!O4</f>
        <v>Buzzes on Lawn</v>
      </c>
      <c r="B14" s="20">
        <f>Matrix!O31</f>
        <v>168</v>
      </c>
      <c r="C14" s="20" t="s">
        <v>73</v>
      </c>
      <c r="D14" s="31"/>
      <c r="E14" s="31" t="s">
        <v>74</v>
      </c>
      <c r="F14" s="31"/>
      <c r="G14" s="34">
        <v>6</v>
      </c>
      <c r="H14" s="49">
        <v>2</v>
      </c>
      <c r="I14" s="34"/>
      <c r="J14" s="34"/>
      <c r="K14" s="34"/>
      <c r="L14" s="21"/>
    </row>
    <row r="15" spans="1:12" x14ac:dyDescent="0.35">
      <c r="A15" s="16" t="str">
        <f>Matrix!P4</f>
        <v>Distance from plants</v>
      </c>
      <c r="B15" s="20">
        <f>Matrix!P31</f>
        <v>36</v>
      </c>
      <c r="C15" s="20"/>
      <c r="D15" s="31"/>
      <c r="E15" s="31"/>
      <c r="F15" s="31"/>
      <c r="G15" s="34"/>
      <c r="H15" s="49">
        <v>3</v>
      </c>
      <c r="I15" s="34"/>
      <c r="J15" s="34"/>
      <c r="K15" s="34"/>
      <c r="L15" s="21"/>
    </row>
    <row r="16" spans="1:12" x14ac:dyDescent="0.35">
      <c r="A16" s="16" t="str">
        <f>Matrix!Q4</f>
        <v>Clippings Density</v>
      </c>
      <c r="B16" s="20">
        <f>Matrix!Q31</f>
        <v>165</v>
      </c>
      <c r="C16" s="20"/>
      <c r="D16" s="31"/>
      <c r="E16" s="31"/>
      <c r="F16" s="31"/>
      <c r="G16" s="34"/>
      <c r="H16" s="49">
        <v>4</v>
      </c>
      <c r="I16" s="34"/>
      <c r="J16" s="34"/>
      <c r="K16" s="34"/>
      <c r="L16" s="21"/>
    </row>
    <row r="17" spans="1:12" x14ac:dyDescent="0.35">
      <c r="A17" s="16" t="str">
        <f>Matrix!R4</f>
        <v>Disposal Location</v>
      </c>
      <c r="B17" s="20">
        <f>Matrix!R31</f>
        <v>27</v>
      </c>
      <c r="C17" s="20"/>
      <c r="D17" s="31"/>
      <c r="E17" s="31"/>
      <c r="F17" s="31"/>
      <c r="G17" s="34"/>
      <c r="H17" s="49">
        <v>5</v>
      </c>
      <c r="I17" s="34"/>
      <c r="J17" s="34"/>
      <c r="K17" s="34"/>
      <c r="L17" s="21"/>
    </row>
    <row r="18" spans="1:12" ht="13.15" thickBot="1" x14ac:dyDescent="0.4">
      <c r="A18" s="17">
        <f>Matrix!S4</f>
        <v>0</v>
      </c>
      <c r="B18" s="22">
        <f>Matrix!S31</f>
        <v>0</v>
      </c>
      <c r="C18" s="22"/>
      <c r="D18" s="33"/>
      <c r="E18" s="33"/>
      <c r="F18" s="33"/>
      <c r="G18" s="35"/>
      <c r="H18" s="50">
        <v>4</v>
      </c>
      <c r="I18" s="35"/>
      <c r="J18" s="35"/>
      <c r="K18" s="35"/>
      <c r="L18" s="23"/>
    </row>
    <row r="19" spans="1:12" x14ac:dyDescent="0.35">
      <c r="A19" s="47"/>
      <c r="B19" s="47"/>
      <c r="C19" s="47"/>
      <c r="D19" s="48"/>
      <c r="E19" s="48"/>
      <c r="F19" s="48"/>
      <c r="G19" s="48"/>
      <c r="H19" s="48"/>
      <c r="I19" s="48"/>
      <c r="J19" s="48"/>
      <c r="K19" s="48"/>
      <c r="L19" s="47"/>
    </row>
    <row r="20" spans="1:12" x14ac:dyDescent="0.35">
      <c r="A20" s="47"/>
      <c r="B20" s="47"/>
      <c r="C20" s="47"/>
      <c r="D20" s="48"/>
      <c r="E20" s="48"/>
      <c r="F20" s="48"/>
      <c r="G20" s="48"/>
      <c r="H20" s="48"/>
      <c r="I20" s="48"/>
      <c r="J20" s="48"/>
      <c r="K20" s="48"/>
      <c r="L20" s="47"/>
    </row>
    <row r="21" spans="1:12" x14ac:dyDescent="0.35">
      <c r="A21" s="47"/>
      <c r="B21" s="47"/>
      <c r="C21" s="47"/>
      <c r="D21" s="48"/>
      <c r="E21" s="48"/>
      <c r="F21" s="48"/>
      <c r="G21" s="48"/>
      <c r="H21" s="48"/>
      <c r="I21" s="48"/>
      <c r="J21" s="48"/>
      <c r="K21" s="48"/>
      <c r="L21" s="47"/>
    </row>
    <row r="22" spans="1:12" x14ac:dyDescent="0.35">
      <c r="A22" s="47"/>
      <c r="B22" s="47"/>
      <c r="C22" s="47"/>
      <c r="D22" s="48"/>
      <c r="E22" s="48"/>
      <c r="F22" s="48"/>
      <c r="G22" s="48"/>
      <c r="H22" s="48"/>
      <c r="I22" s="48"/>
      <c r="J22" s="48"/>
      <c r="K22" s="48"/>
      <c r="L22" s="47"/>
    </row>
    <row r="23" spans="1:12" x14ac:dyDescent="0.35">
      <c r="A23" s="47"/>
      <c r="B23" s="47"/>
      <c r="C23" s="47"/>
      <c r="D23" s="48"/>
      <c r="E23" s="48"/>
      <c r="F23" s="48"/>
      <c r="G23" s="48"/>
      <c r="H23" s="48"/>
      <c r="I23" s="48"/>
      <c r="J23" s="48"/>
      <c r="K23" s="48"/>
      <c r="L23" s="47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39793-60B3-43BD-89DF-CFE15AE64625}">
  <dimension ref="A1:P18"/>
  <sheetViews>
    <sheetView zoomScale="150" workbookViewId="0">
      <selection activeCell="A11" sqref="A11"/>
    </sheetView>
  </sheetViews>
  <sheetFormatPr defaultRowHeight="12.75" x14ac:dyDescent="0.35"/>
  <cols>
    <col min="1" max="1" width="24.86328125" customWidth="1"/>
    <col min="2" max="16" width="4.73046875" customWidth="1"/>
  </cols>
  <sheetData>
    <row r="1" spans="1:16" x14ac:dyDescent="0.35">
      <c r="A1" s="2" t="s">
        <v>15</v>
      </c>
    </row>
    <row r="2" spans="1:16" ht="13.15" thickBot="1" x14ac:dyDescent="0.4">
      <c r="B2" s="2" t="s">
        <v>16</v>
      </c>
    </row>
    <row r="3" spans="1:16" ht="134.25" customHeight="1" thickBot="1" x14ac:dyDescent="0.4">
      <c r="A3" s="2" t="s">
        <v>16</v>
      </c>
      <c r="B3" s="60" t="str">
        <f>Matrix!E4</f>
        <v>Payment Methods (Number)</v>
      </c>
      <c r="C3" s="61" t="str">
        <f>Matrix!F4</f>
        <v>Time to Submit Payment</v>
      </c>
      <c r="D3" s="61" t="str">
        <f>Matrix!G4</f>
        <v>Bill Timing/Frequency</v>
      </c>
      <c r="E3" s="61" t="str">
        <f>Matrix!H4</f>
        <v>Cut Time of Day</v>
      </c>
      <c r="F3" s="61" t="str">
        <f>Matrix!I4</f>
        <v>Noise Level (dB - )</v>
      </c>
      <c r="G3" s="61" t="str">
        <f>Matrix!J4</f>
        <v>Grass Blades in Drink</v>
      </c>
      <c r="H3" s="61" t="str">
        <f>Matrix!K4</f>
        <v>Hours Notified Before Cut</v>
      </c>
      <c r="I3" s="61" t="str">
        <f>Matrix!L4</f>
        <v>Grass Height</v>
      </c>
      <c r="J3" s="61" t="str">
        <f>Matrix!M4</f>
        <v>Edged/Not Edged</v>
      </c>
      <c r="K3" s="61" t="str">
        <f>Matrix!N4</f>
        <v>Color Uniformity of Grass</v>
      </c>
      <c r="L3" s="61" t="str">
        <f>Matrix!O4</f>
        <v>Buzzes on Lawn</v>
      </c>
      <c r="M3" s="61" t="str">
        <f>Matrix!P4</f>
        <v>Distance from plants</v>
      </c>
      <c r="N3" s="61" t="str">
        <f>Matrix!Q4</f>
        <v>Clippings Density</v>
      </c>
      <c r="O3" s="61" t="str">
        <f>Matrix!R4</f>
        <v>Disposal Location</v>
      </c>
      <c r="P3" s="62">
        <f>Matrix!S4</f>
        <v>0</v>
      </c>
    </row>
    <row r="4" spans="1:16" x14ac:dyDescent="0.35">
      <c r="A4" s="57" t="str">
        <f>Matrix!E4</f>
        <v>Payment Methods (Number)</v>
      </c>
      <c r="C4" s="6" t="s">
        <v>76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35">
      <c r="A5" s="58" t="str">
        <f>Matrix!F4</f>
        <v>Time to Submit Payment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35">
      <c r="A6" s="58" t="str">
        <f>Matrix!G4</f>
        <v>Bill Timing/Frequency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35">
      <c r="A7" s="58" t="str">
        <f>Matrix!H4</f>
        <v>Cut Time of Day</v>
      </c>
      <c r="F7" s="6"/>
      <c r="G7" s="6" t="s">
        <v>76</v>
      </c>
      <c r="H7" s="6"/>
      <c r="I7" s="6" t="s">
        <v>17</v>
      </c>
      <c r="J7" s="6"/>
      <c r="K7" s="6"/>
      <c r="L7" s="6"/>
      <c r="M7" s="6"/>
      <c r="N7" s="6"/>
      <c r="O7" s="6"/>
      <c r="P7" s="6"/>
    </row>
    <row r="8" spans="1:16" x14ac:dyDescent="0.35">
      <c r="A8" s="58" t="str">
        <f>Matrix!I4</f>
        <v>Noise Level (dB - )</v>
      </c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35">
      <c r="A9" s="58" t="str">
        <f>Matrix!J4</f>
        <v>Grass Blades in Drink</v>
      </c>
      <c r="H9" s="6"/>
      <c r="I9" s="6"/>
      <c r="J9" s="6"/>
      <c r="K9" s="6"/>
      <c r="L9" s="6"/>
      <c r="M9" s="6"/>
      <c r="N9" s="6"/>
      <c r="O9" s="6"/>
      <c r="P9" s="6"/>
    </row>
    <row r="10" spans="1:16" x14ac:dyDescent="0.35">
      <c r="A10" s="58" t="str">
        <f>Matrix!K4</f>
        <v>Hours Notified Before Cut</v>
      </c>
      <c r="I10" s="6"/>
      <c r="J10" s="6"/>
      <c r="K10" s="6"/>
      <c r="L10" s="6"/>
      <c r="M10" s="6"/>
      <c r="N10" s="6"/>
      <c r="O10" s="6"/>
      <c r="P10" s="6"/>
    </row>
    <row r="11" spans="1:16" x14ac:dyDescent="0.35">
      <c r="A11" s="58" t="str">
        <f>Matrix!L4</f>
        <v>Grass Height</v>
      </c>
      <c r="J11" s="6"/>
      <c r="K11" s="6"/>
      <c r="L11" s="6"/>
      <c r="M11" s="6"/>
      <c r="N11" s="6"/>
      <c r="O11" s="6"/>
      <c r="P11" s="6"/>
    </row>
    <row r="12" spans="1:16" x14ac:dyDescent="0.35">
      <c r="A12" s="58" t="str">
        <f>Matrix!M4</f>
        <v>Edged/Not Edged</v>
      </c>
      <c r="K12" s="6"/>
      <c r="L12" s="6"/>
      <c r="M12" s="6"/>
      <c r="N12" s="6"/>
      <c r="O12" s="6"/>
      <c r="P12" s="6"/>
    </row>
    <row r="13" spans="1:16" x14ac:dyDescent="0.35">
      <c r="A13" s="58" t="str">
        <f>Matrix!N4</f>
        <v>Color Uniformity of Grass</v>
      </c>
      <c r="L13" s="6"/>
      <c r="M13" s="6"/>
      <c r="N13" s="6"/>
      <c r="O13" s="6"/>
      <c r="P13" s="6"/>
    </row>
    <row r="14" spans="1:16" x14ac:dyDescent="0.35">
      <c r="A14" s="58" t="str">
        <f>Matrix!O4</f>
        <v>Buzzes on Lawn</v>
      </c>
      <c r="M14" s="6"/>
      <c r="N14" s="6"/>
      <c r="O14" s="6"/>
      <c r="P14" s="6"/>
    </row>
    <row r="15" spans="1:16" ht="13.15" x14ac:dyDescent="0.4">
      <c r="A15" s="58" t="str">
        <f>Matrix!P4</f>
        <v>Distance from plants</v>
      </c>
      <c r="C15" s="1" t="s">
        <v>18</v>
      </c>
      <c r="N15" s="6"/>
      <c r="O15" s="6"/>
      <c r="P15" s="6"/>
    </row>
    <row r="16" spans="1:16" x14ac:dyDescent="0.35">
      <c r="A16" s="58" t="str">
        <f>Matrix!Q4</f>
        <v>Clippings Density</v>
      </c>
      <c r="C16" t="s">
        <v>19</v>
      </c>
      <c r="O16" s="6"/>
      <c r="P16" s="6"/>
    </row>
    <row r="17" spans="1:16" x14ac:dyDescent="0.35">
      <c r="A17" s="58" t="str">
        <f>Matrix!R4</f>
        <v>Disposal Location</v>
      </c>
      <c r="C17" t="s">
        <v>20</v>
      </c>
      <c r="P17" s="6"/>
    </row>
    <row r="18" spans="1:16" ht="13.15" thickBot="1" x14ac:dyDescent="0.4">
      <c r="A18" s="59">
        <f>Matrix!S4</f>
        <v>0</v>
      </c>
      <c r="C18" t="s">
        <v>21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DBB3A-D9AC-4F57-81B9-9FB3D5847344}">
  <dimension ref="A1"/>
  <sheetViews>
    <sheetView workbookViewId="0">
      <selection activeCell="D28" sqref="D28"/>
    </sheetView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Matrix</vt:lpstr>
      <vt:lpstr>Targets-Specs</vt:lpstr>
      <vt:lpstr>CTQ Corr.</vt:lpstr>
      <vt:lpstr>Sheet16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John O'Neill</cp:lastModifiedBy>
  <cp:lastPrinted>1980-01-04T13:25:55Z</cp:lastPrinted>
  <dcterms:created xsi:type="dcterms:W3CDTF">1997-12-03T00:50:06Z</dcterms:created>
  <dcterms:modified xsi:type="dcterms:W3CDTF">2026-07-24T15:15:46Z</dcterms:modified>
</cp:coreProperties>
</file>